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ocuments\TRF3\ORÇAMENTOS\2026\Acessibilidade Franca\"/>
    </mc:Choice>
  </mc:AlternateContent>
  <xr:revisionPtr revIDLastSave="0" documentId="13_ncr:1_{02DA3746-9519-4AF7-A421-E1BC792F12FD}" xr6:coauthVersionLast="47" xr6:coauthVersionMax="47" xr10:uidLastSave="{00000000-0000-0000-0000-000000000000}"/>
  <bookViews>
    <workbookView xWindow="28680" yWindow="-120" windowWidth="29040" windowHeight="15720" tabRatio="679" xr2:uid="{00000000-000D-0000-FFFF-FFFF00000000}"/>
  </bookViews>
  <sheets>
    <sheet name="Capa" sheetId="21" r:id="rId1"/>
    <sheet name="Fator K e TRDE" sheetId="31" r:id="rId2"/>
    <sheet name="Planilha de Preço" sheetId="34" r:id="rId3"/>
    <sheet name="Planilha de Preço por Etapa" sheetId="27" r:id="rId4"/>
    <sheet name="Cronograma Físico-Financeiro" sheetId="28" r:id="rId5"/>
    <sheet name="Aux Simples Nacional III e V" sheetId="22" state="hidden" r:id="rId6"/>
  </sheets>
  <definedNames>
    <definedName name="_Fill" localSheetId="5" hidden="1">#REF!</definedName>
    <definedName name="_Fill" localSheetId="0" hidden="1">#REF!</definedName>
    <definedName name="_Fill" localSheetId="4" hidden="1">#REF!</definedName>
    <definedName name="_Fill" hidden="1">#REF!</definedName>
    <definedName name="_Order1" hidden="1">255</definedName>
    <definedName name="_Order2" hidden="1">0</definedName>
    <definedName name="_Parse_Out" localSheetId="5" hidden="1">#REF!</definedName>
    <definedName name="_Parse_Out" localSheetId="4" hidden="1">#REF!</definedName>
    <definedName name="_Parse_Out" hidden="1">#REF!</definedName>
    <definedName name="_Regression_X" localSheetId="5" hidden="1">#REF!</definedName>
    <definedName name="_Regression_X" localSheetId="0" hidden="1">#REF!</definedName>
    <definedName name="_Regression_X" localSheetId="4" hidden="1">#REF!</definedName>
    <definedName name="_Regression_X" localSheetId="1" hidden="1">#REF!</definedName>
    <definedName name="_Regression_X" hidden="1">#REF!</definedName>
    <definedName name="_xlnm.Print_Area" localSheetId="4">'Cronograma Físico-Financeiro'!$B$2:$K$30</definedName>
    <definedName name="_xlnm.Print_Area" localSheetId="1">'Fator K e TRDE'!$B$2:$R$148</definedName>
    <definedName name="_xlnm.Print_Area" localSheetId="2">'Planilha de Preço'!$B$2:$K$53</definedName>
    <definedName name="_xlnm.Print_Area" localSheetId="3">'Planilha de Preço por Etapa'!$B$2:$N$57</definedName>
    <definedName name="ba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localSheetId="5" hidden="1">{#N/A,#N/A,FALSE,"Cronograma";#N/A,#N/A,FALSE,"Cronogr. 2"}</definedName>
    <definedName name="concorrentes" localSheetId="0" hidden="1">{#N/A,#N/A,FALSE,"Cronograma";#N/A,#N/A,FALSE,"Cronogr. 2"}</definedName>
    <definedName name="concorrentes" localSheetId="4" hidden="1">{#N/A,#N/A,FALSE,"Cronograma";#N/A,#N/A,FALSE,"Cronogr. 2"}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hidden="1">{#N/A,#N/A,FALSE,"Cronograma";#N/A,#N/A,FALSE,"Cronogr. 2"}</definedName>
    <definedName name="CONS_H">"Consultor Externo - HORISTA"</definedName>
    <definedName name="CONS_M">"Consultor Externo - MENSALISTA"</definedName>
    <definedName name="dddd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M_H">"Profissional de quadro permanente - HORISTA"</definedName>
    <definedName name="PERM_M">"Profissional de quadro permanente - MENSALISTA"</definedName>
    <definedName name="p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5" hidden="1">#REF!</definedName>
    <definedName name="SS" localSheetId="0" hidden="1">#REF!</definedName>
    <definedName name="SS" localSheetId="4" hidden="1">#REF!</definedName>
    <definedName name="SS" localSheetId="2" hidden="1">#REF!</definedName>
    <definedName name="SS" localSheetId="3" hidden="1">#REF!</definedName>
    <definedName name="SS" hidden="1">#REF!</definedName>
    <definedName name="V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localSheetId="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5" hidden="1">{#N/A,#N/A,FALSE,"Cronograma";#N/A,#N/A,FALSE,"Cronogr. 2"}</definedName>
    <definedName name="wrn.Cronograma." localSheetId="0" hidden="1">{#N/A,#N/A,FALSE,"Cronograma";#N/A,#N/A,FALSE,"Cronogr. 2"}</definedName>
    <definedName name="wrn.Cronograma." localSheetId="4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hidden="1">{#N/A,#N/A,FALSE,"Cronograma";#N/A,#N/A,FALSE,"Cronogr. 2"}</definedName>
    <definedName name="wrn.ESTIMAT." localSheetId="5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4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3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8" l="1"/>
  <c r="G11" i="28"/>
  <c r="E12" i="28" l="1"/>
  <c r="E11" i="28"/>
  <c r="C2" i="28"/>
  <c r="B36" i="34"/>
  <c r="B35" i="34"/>
  <c r="C40" i="34" l="1"/>
  <c r="C39" i="34"/>
  <c r="J29" i="27"/>
  <c r="G29" i="27"/>
  <c r="U12" i="31"/>
  <c r="U14" i="31"/>
  <c r="U15" i="31"/>
  <c r="B12" i="28" l="1"/>
  <c r="B11" i="28"/>
  <c r="B10" i="28"/>
  <c r="C17" i="28"/>
  <c r="C15" i="28"/>
  <c r="C12" i="28"/>
  <c r="C11" i="28"/>
  <c r="C40" i="27"/>
  <c r="C39" i="27"/>
  <c r="C95" i="31"/>
  <c r="I7" i="31"/>
  <c r="C2" i="34"/>
  <c r="F36" i="27"/>
  <c r="F35" i="27"/>
  <c r="F34" i="27"/>
  <c r="F28" i="27"/>
  <c r="F27" i="27"/>
  <c r="F26" i="27"/>
  <c r="F25" i="27"/>
  <c r="F24" i="27"/>
  <c r="F23" i="27"/>
  <c r="J36" i="27"/>
  <c r="J35" i="27"/>
  <c r="J34" i="27"/>
  <c r="J33" i="27"/>
  <c r="G33" i="27"/>
  <c r="D33" i="27"/>
  <c r="J32" i="27"/>
  <c r="G32" i="27"/>
  <c r="D32" i="27"/>
  <c r="J31" i="27"/>
  <c r="G31" i="27"/>
  <c r="D31" i="27"/>
  <c r="I29" i="27"/>
  <c r="K29" i="27" s="1"/>
  <c r="J28" i="27"/>
  <c r="J27" i="27"/>
  <c r="J26" i="27"/>
  <c r="J25" i="27"/>
  <c r="J24" i="27"/>
  <c r="J23" i="27"/>
  <c r="J22" i="27"/>
  <c r="G22" i="27"/>
  <c r="D22" i="27"/>
  <c r="J21" i="27"/>
  <c r="G21" i="27"/>
  <c r="D21" i="27"/>
  <c r="J20" i="27"/>
  <c r="G20" i="27"/>
  <c r="D20" i="27"/>
  <c r="J19" i="27"/>
  <c r="G19" i="27"/>
  <c r="D19" i="27"/>
  <c r="J18" i="27"/>
  <c r="G18" i="27"/>
  <c r="D18" i="27"/>
  <c r="J17" i="27"/>
  <c r="G17" i="27"/>
  <c r="D17" i="27"/>
  <c r="J15" i="27"/>
  <c r="G15" i="27"/>
  <c r="I15" i="27"/>
  <c r="J14" i="27"/>
  <c r="J13" i="27"/>
  <c r="J12" i="27"/>
  <c r="F14" i="27"/>
  <c r="F13" i="27"/>
  <c r="F12" i="27"/>
  <c r="J11" i="27"/>
  <c r="G11" i="27"/>
  <c r="J10" i="27"/>
  <c r="G10" i="27"/>
  <c r="J9" i="27"/>
  <c r="G9" i="27"/>
  <c r="G10" i="34"/>
  <c r="H9" i="27" s="1"/>
  <c r="F22" i="34"/>
  <c r="F23" i="34"/>
  <c r="F24" i="34"/>
  <c r="F25" i="34"/>
  <c r="F26" i="34"/>
  <c r="F21" i="34"/>
  <c r="D35" i="27"/>
  <c r="D14" i="27"/>
  <c r="D26" i="27"/>
  <c r="D28" i="27"/>
  <c r="D12" i="27"/>
  <c r="D11" i="27"/>
  <c r="D10" i="27"/>
  <c r="D9" i="27"/>
  <c r="G15" i="34"/>
  <c r="G14" i="34"/>
  <c r="G13" i="34"/>
  <c r="G24" i="34" s="1"/>
  <c r="G12" i="34"/>
  <c r="G23" i="34" s="1"/>
  <c r="G11" i="34"/>
  <c r="G22" i="34" s="1"/>
  <c r="D26" i="34"/>
  <c r="D25" i="34"/>
  <c r="D24" i="34"/>
  <c r="D23" i="34"/>
  <c r="D22" i="34"/>
  <c r="D21" i="34"/>
  <c r="D2" i="27"/>
  <c r="G12" i="27" l="1"/>
  <c r="G14" i="27"/>
  <c r="G28" i="27"/>
  <c r="G26" i="27"/>
  <c r="G35" i="27"/>
  <c r="K15" i="27"/>
  <c r="D36" i="27"/>
  <c r="G36" i="27" s="1"/>
  <c r="D13" i="27"/>
  <c r="G13" i="27" s="1"/>
  <c r="D24" i="27"/>
  <c r="G24" i="27" s="1"/>
  <c r="D25" i="27"/>
  <c r="G25" i="27" s="1"/>
  <c r="D27" i="27"/>
  <c r="G27" i="27" s="1"/>
  <c r="D34" i="27"/>
  <c r="G34" i="27" s="1"/>
  <c r="D23" i="27"/>
  <c r="G23" i="27" s="1"/>
  <c r="H20" i="27"/>
  <c r="I20" i="27" s="1"/>
  <c r="H18" i="27"/>
  <c r="H24" i="27" s="1"/>
  <c r="H17" i="27"/>
  <c r="H23" i="27" s="1"/>
  <c r="H10" i="27"/>
  <c r="H13" i="27" s="1"/>
  <c r="G26" i="34"/>
  <c r="H33" i="27"/>
  <c r="I33" i="27" s="1"/>
  <c r="K33" i="27" s="1"/>
  <c r="H19" i="27"/>
  <c r="H32" i="27"/>
  <c r="H35" i="27" s="1"/>
  <c r="H22" i="27"/>
  <c r="I22" i="27" s="1"/>
  <c r="K22" i="27" s="1"/>
  <c r="H21" i="27"/>
  <c r="H31" i="27"/>
  <c r="H34" i="27" s="1"/>
  <c r="G25" i="34"/>
  <c r="H11" i="27"/>
  <c r="I9" i="27"/>
  <c r="K9" i="27" s="1"/>
  <c r="H12" i="27"/>
  <c r="G21" i="34"/>
  <c r="I26" i="27" l="1"/>
  <c r="K26" i="27" s="1"/>
  <c r="K20" i="27"/>
  <c r="H27" i="34"/>
  <c r="H28" i="34"/>
  <c r="E15" i="34"/>
  <c r="H15" i="34" s="1"/>
  <c r="H26" i="34" s="1"/>
  <c r="E10" i="34"/>
  <c r="H10" i="34" s="1"/>
  <c r="H21" i="34" s="1"/>
  <c r="E13" i="34"/>
  <c r="E24" i="34" s="1"/>
  <c r="E14" i="34"/>
  <c r="E25" i="34" s="1"/>
  <c r="E12" i="34"/>
  <c r="E23" i="34" s="1"/>
  <c r="E11" i="34"/>
  <c r="E22" i="34" s="1"/>
  <c r="H26" i="27"/>
  <c r="I18" i="27"/>
  <c r="K18" i="27" s="1"/>
  <c r="I17" i="27"/>
  <c r="K17" i="27" s="1"/>
  <c r="I10" i="27"/>
  <c r="I36" i="27"/>
  <c r="K36" i="27" s="1"/>
  <c r="I12" i="27"/>
  <c r="K12" i="27" s="1"/>
  <c r="I28" i="27"/>
  <c r="K28" i="27" s="1"/>
  <c r="H36" i="27"/>
  <c r="I32" i="27"/>
  <c r="K32" i="27" s="1"/>
  <c r="H25" i="27"/>
  <c r="I19" i="27"/>
  <c r="K19" i="27" s="1"/>
  <c r="H28" i="27"/>
  <c r="I21" i="27"/>
  <c r="K21" i="27" s="1"/>
  <c r="H27" i="27"/>
  <c r="I31" i="27"/>
  <c r="K31" i="27" s="1"/>
  <c r="I11" i="27"/>
  <c r="H14" i="27"/>
  <c r="I14" i="27" l="1"/>
  <c r="K14" i="27" s="1"/>
  <c r="K11" i="27"/>
  <c r="I13" i="27"/>
  <c r="K13" i="27" s="1"/>
  <c r="K10" i="27"/>
  <c r="H13" i="34"/>
  <c r="H24" i="34" s="1"/>
  <c r="E21" i="34"/>
  <c r="E26" i="34"/>
  <c r="H12" i="34"/>
  <c r="H23" i="34" s="1"/>
  <c r="I24" i="27"/>
  <c r="K24" i="27" s="1"/>
  <c r="I23" i="27"/>
  <c r="K23" i="27" s="1"/>
  <c r="I25" i="27"/>
  <c r="K25" i="27" s="1"/>
  <c r="I27" i="27"/>
  <c r="K27" i="27" s="1"/>
  <c r="I35" i="27"/>
  <c r="K35" i="27" s="1"/>
  <c r="I34" i="27"/>
  <c r="K34" i="27" s="1"/>
  <c r="H11" i="34"/>
  <c r="H22" i="34" s="1"/>
  <c r="H14" i="34"/>
  <c r="H25" i="34" s="1"/>
  <c r="C2" i="22"/>
  <c r="G35" i="22" s="1"/>
  <c r="U11" i="31"/>
  <c r="G2" i="22"/>
  <c r="R27" i="22"/>
  <c r="N27" i="22"/>
  <c r="O27" i="22"/>
  <c r="P27" i="22"/>
  <c r="Q27" i="22"/>
  <c r="M27" i="22"/>
  <c r="Q74" i="31"/>
  <c r="O74" i="31"/>
  <c r="M74" i="31"/>
  <c r="Q67" i="31"/>
  <c r="O67" i="31"/>
  <c r="M67" i="31"/>
  <c r="O55" i="31"/>
  <c r="O77" i="31" s="1"/>
  <c r="M55" i="31"/>
  <c r="M77" i="31" s="1"/>
  <c r="Q46" i="31"/>
  <c r="Q55" i="31" s="1"/>
  <c r="I35" i="31"/>
  <c r="I39" i="31" s="1"/>
  <c r="U24" i="31"/>
  <c r="U23" i="31"/>
  <c r="U21" i="31"/>
  <c r="U19" i="31"/>
  <c r="U17" i="31"/>
  <c r="U16" i="31"/>
  <c r="U13" i="31"/>
  <c r="U10" i="31"/>
  <c r="U8" i="31"/>
  <c r="U7" i="31"/>
  <c r="U6" i="31"/>
  <c r="H27" i="22" l="1"/>
  <c r="T9" i="22"/>
  <c r="T8" i="22"/>
  <c r="T7" i="22"/>
  <c r="T10" i="22"/>
  <c r="T12" i="22"/>
  <c r="Q35" i="22"/>
  <c r="S27" i="22"/>
  <c r="U31" i="31"/>
  <c r="Q76" i="31"/>
  <c r="Q78" i="31" s="1"/>
  <c r="Q79" i="31" s="1"/>
  <c r="E88" i="31" s="1"/>
  <c r="M76" i="31"/>
  <c r="M78" i="31" s="1"/>
  <c r="M79" i="31" s="1"/>
  <c r="E86" i="31" s="1"/>
  <c r="O76" i="31"/>
  <c r="O78" i="31" s="1"/>
  <c r="O79" i="31" s="1"/>
  <c r="E87" i="31" s="1"/>
  <c r="P12" i="22" l="1"/>
  <c r="O12" i="22"/>
  <c r="P10" i="22"/>
  <c r="O10" i="22"/>
  <c r="P9" i="22"/>
  <c r="O9" i="22"/>
  <c r="P8" i="22"/>
  <c r="O8" i="22"/>
  <c r="P7" i="22"/>
  <c r="P6" i="22"/>
  <c r="O6" i="22"/>
  <c r="O7" i="22"/>
  <c r="M28" i="22"/>
  <c r="Q12" i="22" l="1"/>
  <c r="R33" i="22"/>
  <c r="P33" i="22"/>
  <c r="Q34" i="22"/>
  <c r="O33" i="22"/>
  <c r="N33" i="22"/>
  <c r="M30" i="22"/>
  <c r="O30" i="22"/>
  <c r="P30" i="22"/>
  <c r="Q30" i="22"/>
  <c r="R30" i="22"/>
  <c r="N30" i="22"/>
  <c r="Q28" i="22"/>
  <c r="R28" i="22"/>
  <c r="N28" i="22"/>
  <c r="O28" i="22"/>
  <c r="P28" i="22"/>
  <c r="P29" i="22"/>
  <c r="Q29" i="22"/>
  <c r="R29" i="22"/>
  <c r="N29" i="22"/>
  <c r="O29" i="22"/>
  <c r="M29" i="22"/>
  <c r="O31" i="22"/>
  <c r="N31" i="22"/>
  <c r="P31" i="22"/>
  <c r="Q31" i="22"/>
  <c r="R31" i="22"/>
  <c r="M31" i="22"/>
  <c r="M33" i="22"/>
  <c r="S33" i="22" s="1"/>
  <c r="R34" i="22"/>
  <c r="N34" i="22"/>
  <c r="M34" i="22"/>
  <c r="P34" i="22"/>
  <c r="O34" i="22"/>
  <c r="Q7" i="22"/>
  <c r="Q6" i="22"/>
  <c r="Q10" i="22"/>
  <c r="Q8" i="22"/>
  <c r="Q9" i="22"/>
  <c r="S29" i="22" l="1"/>
  <c r="S28" i="22"/>
  <c r="S34" i="22"/>
  <c r="S31" i="22"/>
  <c r="S30" i="22"/>
  <c r="Q13" i="22"/>
  <c r="X30" i="22" l="1"/>
  <c r="X31" i="22"/>
  <c r="X32" i="22"/>
  <c r="X28" i="22"/>
  <c r="X33" i="22"/>
  <c r="X29" i="22"/>
  <c r="C10" i="28"/>
  <c r="X34" i="22" l="1"/>
  <c r="E10" i="22" l="1"/>
  <c r="G32" i="22"/>
  <c r="F10" i="22" l="1"/>
  <c r="G10" i="22" s="1"/>
  <c r="J10" i="22"/>
  <c r="E11" i="22"/>
  <c r="F8" i="22"/>
  <c r="J7" i="22"/>
  <c r="E8" i="22"/>
  <c r="F11" i="22"/>
  <c r="J8" i="22"/>
  <c r="J11" i="22"/>
  <c r="E6" i="22"/>
  <c r="E9" i="22"/>
  <c r="E12" i="22"/>
  <c r="F6" i="22"/>
  <c r="F12" i="22"/>
  <c r="J9" i="22"/>
  <c r="J12" i="22"/>
  <c r="H33" i="22" s="1"/>
  <c r="F7" i="22"/>
  <c r="F9" i="22"/>
  <c r="E7" i="22"/>
  <c r="H29" i="22" l="1"/>
  <c r="C32" i="22"/>
  <c r="H32" i="22"/>
  <c r="H28" i="22"/>
  <c r="H34" i="22"/>
  <c r="H30" i="22"/>
  <c r="H31" i="22"/>
  <c r="G34" i="22"/>
  <c r="E34" i="22"/>
  <c r="E33" i="22"/>
  <c r="C33" i="22"/>
  <c r="F34" i="22"/>
  <c r="D34" i="22"/>
  <c r="C34" i="22"/>
  <c r="F33" i="22"/>
  <c r="D33" i="22"/>
  <c r="G7" i="22"/>
  <c r="G8" i="22"/>
  <c r="G9" i="22"/>
  <c r="G6" i="22"/>
  <c r="D32" i="22"/>
  <c r="F32" i="22"/>
  <c r="E32" i="22"/>
  <c r="G11" i="22"/>
  <c r="F28" i="22"/>
  <c r="C28" i="22"/>
  <c r="E28" i="22"/>
  <c r="D28" i="22"/>
  <c r="G28" i="22"/>
  <c r="F31" i="22"/>
  <c r="G31" i="22"/>
  <c r="E31" i="22"/>
  <c r="D31" i="22"/>
  <c r="C31" i="22"/>
  <c r="G29" i="22"/>
  <c r="F29" i="22"/>
  <c r="E29" i="22"/>
  <c r="D29" i="22"/>
  <c r="C29" i="22"/>
  <c r="D30" i="22"/>
  <c r="E30" i="22"/>
  <c r="C30" i="22"/>
  <c r="F30" i="22"/>
  <c r="G30" i="22"/>
  <c r="C27" i="22"/>
  <c r="F27" i="22"/>
  <c r="G27" i="22"/>
  <c r="E27" i="22"/>
  <c r="D27" i="22"/>
  <c r="G12" i="22"/>
  <c r="I33" i="22" l="1"/>
  <c r="I27" i="22"/>
  <c r="I32" i="22"/>
  <c r="I31" i="22"/>
  <c r="I30" i="22"/>
  <c r="I29" i="22"/>
  <c r="I28" i="22"/>
  <c r="I34" i="22"/>
  <c r="G13" i="22"/>
  <c r="W32" i="22" l="1"/>
  <c r="V32" i="22" s="1"/>
  <c r="W31" i="22"/>
  <c r="V31" i="22" s="1"/>
  <c r="Q36" i="31" s="1"/>
  <c r="W30" i="22"/>
  <c r="V30" i="22" s="1"/>
  <c r="W29" i="22"/>
  <c r="V29" i="22" s="1"/>
  <c r="W33" i="22"/>
  <c r="V33" i="22" s="1"/>
  <c r="W28" i="22"/>
  <c r="Q37" i="31"/>
  <c r="Q38" i="31"/>
  <c r="W34" i="22" l="1"/>
  <c r="V28" i="22"/>
  <c r="V34" i="22" s="1"/>
  <c r="Q35" i="31"/>
  <c r="Q39" i="31" s="1"/>
  <c r="N86" i="31" l="1"/>
  <c r="P88" i="31" l="1"/>
  <c r="P86" i="31"/>
  <c r="P87" i="31"/>
  <c r="P89" i="31"/>
  <c r="J14" i="34" l="1"/>
  <c r="J10" i="34"/>
  <c r="L31" i="27" s="1"/>
  <c r="J11" i="34"/>
  <c r="J15" i="34"/>
  <c r="J12" i="34"/>
  <c r="J13" i="34"/>
  <c r="J27" i="34"/>
  <c r="J24" i="34"/>
  <c r="J26" i="34"/>
  <c r="J28" i="34"/>
  <c r="J25" i="34"/>
  <c r="J23" i="34"/>
  <c r="J22" i="34"/>
  <c r="J21" i="34"/>
  <c r="L9" i="27" l="1"/>
  <c r="M9" i="27" s="1"/>
  <c r="L17" i="27"/>
  <c r="M17" i="27" s="1"/>
  <c r="L24" i="27"/>
  <c r="M24" i="27" s="1"/>
  <c r="L35" i="27"/>
  <c r="M35" i="27" s="1"/>
  <c r="L13" i="27"/>
  <c r="M13" i="27" s="1"/>
  <c r="L21" i="27"/>
  <c r="M21" i="27" s="1"/>
  <c r="L26" i="27"/>
  <c r="M26" i="27" s="1"/>
  <c r="L20" i="27"/>
  <c r="M20" i="27" s="1"/>
  <c r="L19" i="27"/>
  <c r="M19" i="27" s="1"/>
  <c r="L11" i="27"/>
  <c r="M11" i="27" s="1"/>
  <c r="L33" i="27"/>
  <c r="M33" i="27" s="1"/>
  <c r="L23" i="27"/>
  <c r="M23" i="27" s="1"/>
  <c r="L34" i="27"/>
  <c r="M34" i="27" s="1"/>
  <c r="L12" i="27"/>
  <c r="M12" i="27" s="1"/>
  <c r="L28" i="27"/>
  <c r="M28" i="27" s="1"/>
  <c r="L22" i="27"/>
  <c r="M22" i="27" s="1"/>
  <c r="L15" i="27"/>
  <c r="M15" i="27" s="1"/>
  <c r="L29" i="27"/>
  <c r="M29" i="27" s="1"/>
  <c r="L36" i="27"/>
  <c r="M36" i="27" s="1"/>
  <c r="L14" i="27"/>
  <c r="M14" i="27" s="1"/>
  <c r="L25" i="27"/>
  <c r="M25" i="27" s="1"/>
  <c r="L27" i="27"/>
  <c r="M27" i="27" s="1"/>
  <c r="L10" i="27"/>
  <c r="M10" i="27" s="1"/>
  <c r="L18" i="27"/>
  <c r="M18" i="27" s="1"/>
  <c r="L32" i="27"/>
  <c r="M32" i="27" s="1"/>
  <c r="M31" i="27"/>
  <c r="K10" i="34" l="1"/>
  <c r="K28" i="34"/>
  <c r="K23" i="34"/>
  <c r="K13" i="34"/>
  <c r="K22" i="34"/>
  <c r="K26" i="34"/>
  <c r="K21" i="34"/>
  <c r="K14" i="34"/>
  <c r="K27" i="34"/>
  <c r="K12" i="34"/>
  <c r="K25" i="34"/>
  <c r="K15" i="34"/>
  <c r="K24" i="34"/>
  <c r="K11" i="34"/>
  <c r="M8" i="27" l="1"/>
  <c r="J29" i="34"/>
  <c r="J36" i="34" s="1"/>
  <c r="M16" i="27"/>
  <c r="F11" i="28" s="1"/>
  <c r="M30" i="27"/>
  <c r="F12" i="28" s="1"/>
  <c r="F10" i="28" l="1"/>
  <c r="G10" i="28" s="1"/>
  <c r="M37" i="27"/>
  <c r="N30" i="27" s="1"/>
  <c r="J16" i="34"/>
  <c r="J35" i="34" s="1"/>
  <c r="J37" i="34" s="1"/>
  <c r="N13" i="27" l="1"/>
  <c r="N22" i="27"/>
  <c r="N21" i="27"/>
  <c r="N35" i="27"/>
  <c r="N11" i="27"/>
  <c r="N19" i="27"/>
  <c r="N28" i="27"/>
  <c r="N23" i="27"/>
  <c r="N32" i="27"/>
  <c r="N27" i="27"/>
  <c r="N33" i="27"/>
  <c r="N31" i="27"/>
  <c r="N29" i="27"/>
  <c r="N36" i="27"/>
  <c r="N18" i="27"/>
  <c r="N34" i="27"/>
  <c r="N12" i="27"/>
  <c r="N20" i="27"/>
  <c r="N16" i="27"/>
  <c r="N25" i="27"/>
  <c r="N8" i="27"/>
  <c r="N10" i="27"/>
  <c r="N9" i="27"/>
  <c r="N17" i="27"/>
  <c r="N24" i="27"/>
  <c r="N15" i="27"/>
  <c r="N14" i="27"/>
  <c r="N26" i="27"/>
</calcChain>
</file>

<file path=xl/sharedStrings.xml><?xml version="1.0" encoding="utf-8"?>
<sst xmlns="http://schemas.openxmlformats.org/spreadsheetml/2006/main" count="540" uniqueCount="323">
  <si>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</si>
  <si>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</si>
  <si>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</si>
  <si>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</si>
  <si>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</si>
  <si>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</si>
  <si>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</si>
  <si>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</si>
  <si>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</si>
  <si>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</si>
  <si>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</si>
  <si>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</si>
  <si>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</si>
  <si>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</si>
  <si>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</si>
  <si>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</si>
  <si>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</si>
  <si>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</si>
  <si>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</si>
  <si>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</si>
  <si>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</si>
  <si>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</si>
  <si>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</si>
  <si>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</si>
  <si>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</si>
  <si>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</si>
  <si>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</si>
  <si>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</si>
  <si>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</si>
  <si>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</si>
  <si>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</si>
  <si>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</si>
  <si>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Auxiliar, será oculto</t>
  </si>
  <si>
    <t>Detalhamento do Fator K e da TRDE</t>
  </si>
  <si>
    <t>Preencher somente os campos em amarelo, em conformidade com a realidade fiscal da empresa</t>
  </si>
  <si>
    <t>Licitante:</t>
  </si>
  <si>
    <t>Sem marcação profissionais</t>
  </si>
  <si>
    <t>Marcação dupla Simples</t>
  </si>
  <si>
    <t>Sem marcação Simples</t>
  </si>
  <si>
    <t>1 - Profissionais atribuídos na execução dos serviços</t>
  </si>
  <si>
    <t>Optante simples e RTB12 informada</t>
  </si>
  <si>
    <r>
      <t xml:space="preserve">  Profissional de quadro permanente - </t>
    </r>
    <r>
      <rPr>
        <b/>
        <sz val="10"/>
        <rFont val="Arial"/>
        <family val="2"/>
      </rPr>
      <t>HORISTA</t>
    </r>
  </si>
  <si>
    <t>Optante simples e Anexo informado</t>
  </si>
  <si>
    <r>
      <t xml:space="preserve">  Profissional de quadro permanente - </t>
    </r>
    <r>
      <rPr>
        <b/>
        <sz val="10"/>
        <rFont val="Arial"/>
        <family val="2"/>
      </rPr>
      <t>MENSALISTA</t>
    </r>
  </si>
  <si>
    <t>Optante simples e PIS e COFINS NÃO-CUMULATIVO assinalado</t>
  </si>
  <si>
    <r>
      <t xml:space="preserve">  Consultor Externo - </t>
    </r>
    <r>
      <rPr>
        <b/>
        <sz val="10"/>
        <rFont val="Arial"/>
        <family val="2"/>
      </rPr>
      <t>HORISTA OU MENSALISTA</t>
    </r>
  </si>
  <si>
    <t>Não Optante pelo Simples e Ausência de informações em I33 a I35</t>
  </si>
  <si>
    <t>Marcação dupla Regime de Incidência</t>
  </si>
  <si>
    <t>2 - Declaração quanto à opção pelo Simples Nacional (Lei Complementar 123/2006)</t>
  </si>
  <si>
    <t>Sem marcação Regime de Incidência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</si>
  <si>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</si>
  <si>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
2</t>
    </r>
    <r>
      <rPr>
        <sz val="8"/>
        <rFont val="Arial"/>
        <family val="2"/>
      </rPr>
      <t xml:space="preserve"> - Informar a</t>
    </r>
    <r>
      <rPr>
        <i/>
        <sz val="8"/>
        <rFont val="Arial"/>
        <family val="2"/>
      </rPr>
      <t xml:space="preserve"> Receita Bruta acumulada nos doze meses anteriores ao PA (RBT12)</t>
    </r>
    <r>
      <rPr>
        <sz val="8"/>
        <rFont val="Arial"/>
        <family val="2"/>
      </rPr>
      <t xml:space="preserve"> ou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>meta de receita futura, compatível com os "Tributos Considerado (T)" da empresa;
3 - Informar a qual Anexo estão enquadradas, de acordo com a LC 123/2006;</t>
    </r>
    <r>
      <rPr>
        <i/>
        <sz val="8"/>
        <rFont val="Arial"/>
        <family val="2"/>
      </rPr>
      <t xml:space="preserve">
4 - </t>
    </r>
    <r>
      <rPr>
        <sz val="8"/>
        <rFont val="Arial"/>
        <family val="2"/>
      </rPr>
      <t>Informar e preencher os "</t>
    </r>
    <r>
      <rPr>
        <i/>
        <sz val="8"/>
        <rFont val="Arial"/>
        <family val="2"/>
      </rPr>
      <t>Encargos Sociais</t>
    </r>
    <r>
      <rPr>
        <sz val="8"/>
        <rFont val="Arial"/>
        <family val="2"/>
      </rPr>
      <t xml:space="preserve">" conforme detalhamento da observação </t>
    </r>
    <r>
      <rPr>
        <sz val="8"/>
        <color rgb="FFFF0000"/>
        <rFont val="Arial"/>
        <family val="2"/>
      </rPr>
      <t>(*3)</t>
    </r>
    <r>
      <rPr>
        <sz val="8"/>
        <rFont val="Arial"/>
        <family val="2"/>
      </rPr>
      <t>.</t>
    </r>
  </si>
  <si>
    <t>Optante simples e Item 4 vazio</t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</si>
  <si>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</si>
  <si>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>Item 4 NÃO e alíquotas manuais vazias</t>
  </si>
  <si>
    <t xml:space="preserve">  RTB12 (PGDAS-D) ou 
  Meta de Receita Futura</t>
  </si>
  <si>
    <t>MO permanente horista selecionado e encargos não preenchidos</t>
  </si>
  <si>
    <t>III</t>
  </si>
  <si>
    <t>Anexo de enquadramento ao Simples 
 Nacional</t>
  </si>
  <si>
    <t>MO permanente mensalista selecionado e encargos não preenchidos</t>
  </si>
  <si>
    <t>3 - Declaração quanto à opção pelo Regime de Incidência de Tributação do PIS e COFINS</t>
  </si>
  <si>
    <t>K2 não preenchido</t>
  </si>
  <si>
    <r>
      <t xml:space="preserve">  PIS e COFINS </t>
    </r>
    <r>
      <rPr>
        <b/>
        <sz val="10"/>
        <rFont val="Arial"/>
        <family val="2"/>
      </rPr>
      <t>CUMULATIVO</t>
    </r>
  </si>
  <si>
    <r>
      <t xml:space="preserve">Empresas sujeitas ao regime de tributação de incidência </t>
    </r>
    <r>
      <rPr>
        <b/>
        <sz val="7"/>
        <rFont val="Arial"/>
        <family val="2"/>
      </rPr>
      <t>não-cumulativa</t>
    </r>
    <r>
      <rPr>
        <sz val="7"/>
        <rFont val="Arial"/>
        <family val="2"/>
      </rPr>
      <t xml:space="preserve"> de PIS e COFINS devem apresentar demonstrativo de apuração de contribuições sociais comprovando que os percentuais dos referidos tributos adotados correspondem à média dos percentuais efetivos recolhidos em virtude do direito de compensação dos créditos previstos no art. 3º das Leis n. 10.637/2002 e 10.833/2003, de forma a garantir que os preços propostos reflitam os benefícios tributários concedidos pela legislação tributária.</t>
    </r>
  </si>
  <si>
    <t>K3 não preenchido</t>
  </si>
  <si>
    <r>
      <t xml:space="preserve">  PIS e COFINS</t>
    </r>
    <r>
      <rPr>
        <b/>
        <sz val="10"/>
        <rFont val="Arial"/>
        <family val="2"/>
      </rPr>
      <t xml:space="preserve"> NÃO-CUMULATIVO</t>
    </r>
  </si>
  <si>
    <t>4 - Está de acordo com os valores abaixo calculados para PIS, COFINS e ISSQN (itens II.1, II.2 e II.3)?</t>
  </si>
  <si>
    <t>SIM</t>
  </si>
  <si>
    <t>PIS</t>
  </si>
  <si>
    <t>COFINS</t>
  </si>
  <si>
    <t>ISSQN</t>
  </si>
  <si>
    <t>Informar manualmente alíquotas condizentes com a realidade fiscal da empresa e apresentar justificativas, memoriais de cálculo, documentações comprobatórias e/ou complementares que justifiquem e/ou comprovem as alíquotas adotadas.</t>
  </si>
  <si>
    <t>5 - Despesas Fiscais</t>
  </si>
  <si>
    <t>Checagem</t>
  </si>
  <si>
    <t>I - Despesas Fiscais para empresas NÃO OPTANTES pelo Simples Nacional</t>
  </si>
  <si>
    <t>II - Despesas Fiscais para empresas OPTANTES pelo Simples Nacional</t>
  </si>
  <si>
    <t xml:space="preserve"> Tributos Considerados (I)</t>
  </si>
  <si>
    <t xml:space="preserve"> I.1 - PIS</t>
  </si>
  <si>
    <r>
      <t xml:space="preserve"> II.1 - PIS </t>
    </r>
    <r>
      <rPr>
        <sz val="11"/>
        <color rgb="FFFF0000"/>
        <rFont val="Arial"/>
        <family val="2"/>
      </rPr>
      <t>(*2)</t>
    </r>
  </si>
  <si>
    <t xml:space="preserve"> I.2 - COFINS</t>
  </si>
  <si>
    <r>
      <t xml:space="preserve"> II.2 - COFINS </t>
    </r>
    <r>
      <rPr>
        <sz val="11"/>
        <color rgb="FFFF0000"/>
        <rFont val="Arial"/>
        <family val="2"/>
      </rPr>
      <t>(*2)</t>
    </r>
  </si>
  <si>
    <r>
      <t xml:space="preserve"> I.3 - ISSQN Municipal </t>
    </r>
    <r>
      <rPr>
        <sz val="11"/>
        <color rgb="FFFF0000"/>
        <rFont val="Arial"/>
        <family val="2"/>
      </rPr>
      <t>(*1)</t>
    </r>
    <r>
      <rPr>
        <sz val="11"/>
        <color theme="1"/>
        <rFont val="Arial"/>
        <family val="2"/>
      </rPr>
      <t xml:space="preserve"> </t>
    </r>
  </si>
  <si>
    <r>
      <t xml:space="preserve"> II.3 -  ISSQN Simples Nacional </t>
    </r>
    <r>
      <rPr>
        <sz val="11"/>
        <color rgb="FFFF0000"/>
        <rFont val="Arial"/>
        <family val="2"/>
      </rPr>
      <t>(*2)</t>
    </r>
  </si>
  <si>
    <t>Fator K4</t>
  </si>
  <si>
    <t>6 - Encargos Socias</t>
  </si>
  <si>
    <r>
      <t>ENCARGOS SOCIAIS ONERADOS
SOBRE A MÃO DE OBRA</t>
    </r>
    <r>
      <rPr>
        <b/>
        <sz val="11"/>
        <color rgb="FFFF0000"/>
        <rFont val="Arial"/>
        <family val="2"/>
      </rPr>
      <t xml:space="preserve"> (3*)</t>
    </r>
  </si>
  <si>
    <t>Equipe Permanente
HORISTA</t>
  </si>
  <si>
    <t>Equipe Permanente
MENSALISTA</t>
  </si>
  <si>
    <t>Consultor Externo</t>
  </si>
  <si>
    <t>CÓDIGO</t>
  </si>
  <si>
    <t>DESCRIÇÃO</t>
  </si>
  <si>
    <t>Incidência [%]</t>
  </si>
  <si>
    <t xml:space="preserve"> GRUPO A</t>
  </si>
  <si>
    <t>A1</t>
  </si>
  <si>
    <t>INSS</t>
  </si>
  <si>
    <t>A2</t>
  </si>
  <si>
    <r>
      <t xml:space="preserve">SESI </t>
    </r>
    <r>
      <rPr>
        <sz val="11"/>
        <color rgb="FFFF0000"/>
        <rFont val="Arial"/>
        <family val="2"/>
      </rPr>
      <t>(*4)</t>
    </r>
  </si>
  <si>
    <t>Não incide</t>
  </si>
  <si>
    <t>A3</t>
  </si>
  <si>
    <r>
      <t>SENAI</t>
    </r>
    <r>
      <rPr>
        <sz val="11"/>
        <color rgb="FFFF0000"/>
        <rFont val="Arial"/>
        <family val="2"/>
      </rPr>
      <t xml:space="preserve"> (*4)</t>
    </r>
  </si>
  <si>
    <t>A4</t>
  </si>
  <si>
    <r>
      <t>INCRA</t>
    </r>
    <r>
      <rPr>
        <sz val="11"/>
        <color rgb="FFFF0000"/>
        <rFont val="Arial"/>
        <family val="2"/>
      </rPr>
      <t xml:space="preserve"> (*4)</t>
    </r>
  </si>
  <si>
    <t>A5</t>
  </si>
  <si>
    <r>
      <t>SEBRAE</t>
    </r>
    <r>
      <rPr>
        <sz val="11"/>
        <color rgb="FFFF0000"/>
        <rFont val="Arial"/>
        <family val="2"/>
      </rPr>
      <t xml:space="preserve"> (*4)</t>
    </r>
  </si>
  <si>
    <t>A6</t>
  </si>
  <si>
    <r>
      <t>Salário Educação</t>
    </r>
    <r>
      <rPr>
        <sz val="11"/>
        <color rgb="FFFF0000"/>
        <rFont val="Arial"/>
        <family val="2"/>
      </rPr>
      <t xml:space="preserve"> (*4)</t>
    </r>
  </si>
  <si>
    <t>A7</t>
  </si>
  <si>
    <t>Seguro Contra Acidentes de Trabalho</t>
  </si>
  <si>
    <t>A8</t>
  </si>
  <si>
    <t>FGTS</t>
  </si>
  <si>
    <t>A9</t>
  </si>
  <si>
    <r>
      <t>SECONCI</t>
    </r>
    <r>
      <rPr>
        <sz val="11"/>
        <color rgb="FFFF0000"/>
        <rFont val="Arial"/>
        <family val="2"/>
      </rPr>
      <t xml:space="preserve"> (*4)</t>
    </r>
  </si>
  <si>
    <t>A</t>
  </si>
  <si>
    <t>Total Grupo A</t>
  </si>
  <si>
    <t xml:space="preserve"> 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</si>
  <si>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</si>
  <si>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</si>
  <si>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</si>
  <si>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</si>
  <si>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</si>
  <si>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</si>
  <si>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</si>
  <si>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</si>
  <si>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</si>
  <si>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</si>
  <si>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</si>
  <si>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</si>
  <si>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</si>
  <si>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</si>
  <si>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</si>
  <si>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</si>
  <si>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</si>
  <si>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</si>
  <si>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</si>
  <si>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</si>
  <si>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</si>
  <si>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</si>
  <si>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</si>
  <si>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</si>
  <si>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</si>
  <si>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</si>
  <si>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</si>
  <si>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</si>
  <si>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</si>
  <si>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</si>
  <si>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</si>
  <si>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</si>
  <si>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</si>
  <si>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</si>
  <si>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</si>
  <si>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</si>
  <si>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</si>
  <si>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</si>
  <si>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</si>
  <si>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</si>
  <si>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</si>
  <si>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</si>
  <si>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</si>
  <si>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t>7 - Cálculo do Fator K e da TRDE</t>
  </si>
  <si>
    <r>
      <t xml:space="preserve">Cálculo do Fator K e da TRDE (Taxa de Ressarcimento de Despesas e Encargos ) </t>
    </r>
    <r>
      <rPr>
        <b/>
        <sz val="12"/>
        <color rgb="FFFF0000"/>
        <rFont val="Arial"/>
        <family val="2"/>
      </rPr>
      <t>(5*)</t>
    </r>
  </si>
  <si>
    <t>Item</t>
  </si>
  <si>
    <t>K1 - Encargos Sociais (ES)</t>
  </si>
  <si>
    <r>
      <t xml:space="preserve">K2 - Administração Central / </t>
    </r>
    <r>
      <rPr>
        <b/>
        <i/>
        <sz val="10"/>
        <color theme="1"/>
        <rFont val="Arial"/>
        <family val="2"/>
      </rPr>
      <t>Overhead</t>
    </r>
    <r>
      <rPr>
        <b/>
        <sz val="10"/>
        <color rgb="FFFF0000"/>
        <rFont val="Arial"/>
        <family val="2"/>
      </rPr>
      <t xml:space="preserve"> (6*)</t>
    </r>
  </si>
  <si>
    <r>
      <t>K3 - Remuneração Bruta da Empresa</t>
    </r>
    <r>
      <rPr>
        <b/>
        <sz val="10"/>
        <color rgb="FFFF0000"/>
        <rFont val="Arial"/>
        <family val="2"/>
      </rPr>
      <t xml:space="preserve"> (7*)</t>
    </r>
  </si>
  <si>
    <t>K4 - Fator Relativo aos Tributos Incidentes</t>
  </si>
  <si>
    <t>Valor
calculado</t>
  </si>
  <si>
    <t>Profissional de quadro permanente - HORISTA</t>
  </si>
  <si>
    <t>Profissional de quadro permanente - MENSALISTA</t>
  </si>
  <si>
    <t>Consultor Externo - HORISTA</t>
  </si>
  <si>
    <t>TRDE</t>
  </si>
  <si>
    <t>-</t>
  </si>
  <si>
    <t>7 - Declaração</t>
  </si>
  <si>
    <t>Declaro, sob as penas da lei, que as alíquotas adotadas no item "Despesas Fiscais", Encargos Sociais e as informações acerca das opções pelo Simples Nacional e pelo Regime de incidência de Tribtuação do PIS e COFINS refletem a realidade fiscal da empresa.</t>
  </si>
  <si>
    <t>Data:</t>
  </si>
  <si>
    <t>8 - Observações gerais e justificativas (quando houver):</t>
  </si>
  <si>
    <t>9 - Observações gerais e orientações de preenchimento</t>
  </si>
  <si>
    <r>
      <rPr>
        <sz val="10"/>
        <color rgb="FFFF0000"/>
        <rFont val="Arial"/>
        <family val="2"/>
      </rPr>
      <t>(*1)</t>
    </r>
    <r>
      <rPr>
        <sz val="10"/>
        <rFont val="Arial"/>
        <family val="2"/>
      </rPr>
      <t xml:space="preserve"> Deverá ser adotada alíquota de ISSQN em conformidade com a Legislação Tributária do município em que a empresa possui domicílio fiscal. Deverá ser apresentada documentação comprobatória sobre a alíquota adotada e/ou citação da legislação de referência utilizada; </t>
    </r>
  </si>
  <si>
    <r>
      <rPr>
        <sz val="10"/>
        <color rgb="FFFF0000"/>
        <rFont val="Arial"/>
        <family val="2"/>
      </rPr>
      <t xml:space="preserve">(*2) </t>
    </r>
    <r>
      <rPr>
        <sz val="10"/>
        <rFont val="Arial"/>
        <family val="2"/>
      </rPr>
      <t>Alíquotas calculadas conforme a Lei Complementar 123/2006, a Resolução CGSN nº 140, de 22 de maio de 2018, a opção pelo Simples Nacional e a RTB12 (PGDAS-D) em acordo com o Extrato do Simples Nacional - PGDAS-D apresentado ou Meta de Receita Futura declarada;</t>
    </r>
  </si>
  <si>
    <r>
      <t xml:space="preserve">(3*) </t>
    </r>
    <r>
      <rPr>
        <sz val="10"/>
        <rFont val="Arial"/>
        <family val="2"/>
      </rPr>
      <t>Os Encargos Sociais devem ser ONERADOS e preenchidos conforme as legislações vigentes e a realidade fiscal da empresa;</t>
    </r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</si>
  <si>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De acordo com a Lei Complementar 123/2006 e a Instrução Normativa SRF nº 608/2006, Art. 5º, § 8º, as empresas optantes pelo Simples Nacional ficam dispensadas (alíquotas nulas) do recolhimento dos Encargos Sociais relativos ao SESI, SENAI, INCRA, SEBRAE, Salário Educação e SECONCI. Preencher os referidos campos com alíquotas nulas;</t>
    </r>
  </si>
  <si>
    <r>
      <rPr>
        <sz val="9"/>
        <color rgb="FFFF0000"/>
        <rFont val="Arial"/>
        <family val="2"/>
      </rPr>
      <t xml:space="preserve">(5*) </t>
    </r>
    <r>
      <rPr>
        <sz val="9"/>
        <color theme="1"/>
        <rFont val="Arial"/>
        <family val="2"/>
      </rPr>
      <t>Fórmulas para cálculo do Fator K e da TRDE, conforme publicação "Orientações Para Elaboração de Planilhas Orçamentárias de Obras Públicas - Edição 2014 (fls. 97/101) - Tribunal de Contas da União":</t>
    </r>
  </si>
  <si>
    <t>Sendo:</t>
  </si>
  <si>
    <t>K1 - Encargos Sociais Onerados incidentes sobre a mão de obra;</t>
  </si>
  <si>
    <r>
      <t xml:space="preserve">K2 - Administração central da empresa (ou </t>
    </r>
    <r>
      <rPr>
        <i/>
        <sz val="9"/>
        <color theme="1"/>
        <rFont val="Arial"/>
        <family val="2"/>
      </rPr>
      <t>overhead</t>
    </r>
    <r>
      <rPr>
        <sz val="9"/>
        <color theme="1"/>
        <rFont val="Arial"/>
        <family val="2"/>
      </rPr>
      <t>): Percentual das despesas relativas à Administração Central, também denominadas Overhead - Valor adotado pela empresa;</t>
    </r>
  </si>
  <si>
    <t>K3 - Renumeração Bruta da empersa - Valor adotado pela empresa;</t>
  </si>
  <si>
    <t>K4 - Fator relativo aos tributos incidentes sobre o preço de venda, dado pela equação K4 = 1/(1-I), em que “I” são os referidos tributos;</t>
  </si>
  <si>
    <t>TRDE - Taxa de Ressarcimento de Despesas e Encargos</t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</si>
  <si>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</si>
  <si>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</si>
  <si>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</si>
  <si>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</si>
  <si>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</si>
  <si>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</si>
  <si>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</si>
  <si>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</si>
  <si>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</si>
  <si>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</si>
  <si>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</si>
  <si>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</si>
  <si>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</si>
  <si>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</si>
  <si>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</si>
  <si>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</si>
  <si>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</si>
  <si>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</si>
  <si>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</si>
  <si>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</si>
  <si>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</si>
  <si>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</si>
  <si>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6,02%</t>
  </si>
  <si>
    <t>(Alíquota efetiva – 5%) x 5,26%</t>
  </si>
  <si>
    <t>(Alíquota efetiva – 5%) x 19,28%</t>
  </si>
  <si>
    <t>(Alíquota efetiva – 5%) x 4,18%</t>
  </si>
  <si>
    <t>6a Faixa</t>
  </si>
  <si>
    <t>Índice para pesquisa</t>
  </si>
  <si>
    <t>Cálculo dos Tributos</t>
  </si>
  <si>
    <t>Tributos considerados</t>
  </si>
  <si>
    <t>Total</t>
  </si>
  <si>
    <t>6 Sem ISS</t>
  </si>
  <si>
    <t>6 - ISS base</t>
  </si>
  <si>
    <t>Preencher somente os campos em amarelo</t>
  </si>
  <si>
    <t>Unid.</t>
  </si>
  <si>
    <t>Quant.</t>
  </si>
  <si>
    <t>Custo
Unitário</t>
  </si>
  <si>
    <t>Fator K</t>
  </si>
  <si>
    <t>Preço Total</t>
  </si>
  <si>
    <t>mês</t>
  </si>
  <si>
    <t>1.1</t>
  </si>
  <si>
    <t>1.2</t>
  </si>
  <si>
    <t>1.3</t>
  </si>
  <si>
    <t>1.4</t>
  </si>
  <si>
    <t>1.5</t>
  </si>
  <si>
    <t>1.6</t>
  </si>
  <si>
    <t>1.7</t>
  </si>
  <si>
    <t>Total do Item 1 - Mão de Obra</t>
  </si>
  <si>
    <t>2.1</t>
  </si>
  <si>
    <t>2.2.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</si>
  <si>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</si>
  <si>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</si>
  <si>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</si>
  <si>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</si>
  <si>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</si>
  <si>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</si>
  <si>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</si>
  <si>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</si>
  <si>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</si>
  <si>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un</t>
  </si>
  <si>
    <t>2.12</t>
  </si>
  <si>
    <t>2.13</t>
  </si>
  <si>
    <t>Total do Item 2 - Custos Operacionais e Administrativos Locais (Despesas Diretas)</t>
  </si>
  <si>
    <t>3.1</t>
  </si>
  <si>
    <t>3.2</t>
  </si>
  <si>
    <t>3.3</t>
  </si>
  <si>
    <t>3.4</t>
  </si>
  <si>
    <t>3.5</t>
  </si>
  <si>
    <t>Quadro Resumo da Proposta</t>
  </si>
  <si>
    <t>Preço total</t>
  </si>
  <si>
    <t>Total da proposta</t>
  </si>
  <si>
    <t>Local:</t>
  </si>
  <si>
    <t>Item 1 - Mão de Obra</t>
  </si>
  <si>
    <t>Profissional - Referencial</t>
  </si>
  <si>
    <t>Unid. 
Referencial</t>
  </si>
  <si>
    <t>Quant.
Referencial</t>
  </si>
  <si>
    <t>Profissional Atribuído - Proposta</t>
  </si>
  <si>
    <t>Unid.
Proposta</t>
  </si>
  <si>
    <t>Quant.
Proposta</t>
  </si>
  <si>
    <t>Item 2 - Custos Operacionais e Administrativos Locais (Despesas Diretas)</t>
  </si>
  <si>
    <t>Despesa Direta - Referencial</t>
  </si>
  <si>
    <t>Despesa Direta - Proposta</t>
  </si>
  <si>
    <t>Tipo</t>
  </si>
  <si>
    <t>Referencial</t>
  </si>
  <si>
    <t>Proposta</t>
  </si>
  <si>
    <t>Custo</t>
  </si>
  <si>
    <t>Custo Total</t>
  </si>
  <si>
    <t>Fator K / TRDE</t>
  </si>
  <si>
    <t>Peso</t>
  </si>
  <si>
    <t>Descrição</t>
  </si>
  <si>
    <t>Mão de Obra</t>
  </si>
  <si>
    <t>Custos Operacionais e Administrativos Locais</t>
  </si>
  <si>
    <t>2.2</t>
  </si>
  <si>
    <t xml:space="preserve">Total da Proposta:       </t>
  </si>
  <si>
    <t>Anexo</t>
  </si>
  <si>
    <t>Anexo III</t>
  </si>
  <si>
    <t>Anexo V</t>
  </si>
  <si>
    <t>CPP</t>
  </si>
  <si>
    <t>(Alíquota efetiva – 5%) x 65,26%</t>
  </si>
  <si>
    <t>Tributo</t>
  </si>
  <si>
    <t>V</t>
  </si>
  <si>
    <t>* Faixa 6 com adição do ISS e repartição do excedente</t>
  </si>
  <si>
    <t>,</t>
  </si>
  <si>
    <t/>
  </si>
  <si>
    <t>Arquiteto Pleno</t>
  </si>
  <si>
    <t>Assistente de Engenharia</t>
  </si>
  <si>
    <t>Desenhista Projetista</t>
  </si>
  <si>
    <t>Eng. Mecânico Pleno</t>
  </si>
  <si>
    <t>Eng. Eletricista Júnior</t>
  </si>
  <si>
    <t>Eng. Civil/Arquiteto Júnior</t>
  </si>
  <si>
    <t>LEVANTAMENTO CADASTRAL</t>
  </si>
  <si>
    <t>ART ou RRT do projeto</t>
  </si>
  <si>
    <t>ART do projeto</t>
  </si>
  <si>
    <t>Mão de Obra dos profissionais atribuídos na execução dos serviços</t>
  </si>
  <si>
    <t>Encargos Complementares e taxas</t>
  </si>
  <si>
    <t>Encargos complementares (Ferramentas e EPIs, Exames e Seguro) para Arquiteto Pleno</t>
  </si>
  <si>
    <t>Encargos complementares (Ferramentas e EPIs, Exames e Seguro) para Assistente de Engenharia</t>
  </si>
  <si>
    <t>Encargos complementares (Exames e Seguro) para Desenhista Projetista</t>
  </si>
  <si>
    <t>Encargos complementares (Exames e Seguro) para Eng. Mecânico Pleno</t>
  </si>
  <si>
    <t>Encargos complementares (Exames e Seguro) para Eng. Eletricista Júnior</t>
  </si>
  <si>
    <t>Encargos complementares (Exames e Seguro) para Eng. Civil/Arquiteto Júnior</t>
  </si>
  <si>
    <t>PROJETOS BÁSICOS (ARQUITETÔNICO E COMPLEMENTARES)</t>
  </si>
  <si>
    <t>PROJETOS EXECUTIVOS (ARQUITETÔNICO E COMPLEMENTARES)</t>
  </si>
  <si>
    <t>PLANILHA DE PREÇOS
Projeto de Reforma Civil com Acessibilidade para o Edifício que Abriga o Fórum Federal de Franca - SP</t>
  </si>
  <si>
    <t>Projeto de Reforma Civil com Acessibilidade para o Edifício que Abriga o Fórum Federal de Franca - SP</t>
  </si>
  <si>
    <t>CRONOGRAMA FÍSICO-FINANCEIRO
Projeto de Reforma Civil com Acessibilidade para o Edifício que Abriga o Fórum Federal de Franca - SP</t>
  </si>
  <si>
    <t>PLANILHA DE PREÇOS POR ETAPA
Projeto de Reforma Civil com Acessibilidade para o Edifício que Abriga o Fórum Federal de Franca - SP</t>
  </si>
  <si>
    <t>ETAPA</t>
  </si>
  <si>
    <t>DESCRIÇÃO DAS ETAPAS</t>
  </si>
  <si>
    <t>PRAZO DE EXECUÇÃO</t>
  </si>
  <si>
    <t>PREÇO TOTAL</t>
  </si>
  <si>
    <t>DA ETAPA</t>
  </si>
  <si>
    <t>ACUMULADO</t>
  </si>
  <si>
    <r>
      <t xml:space="preserve">DA ETAPA
</t>
    </r>
    <r>
      <rPr>
        <b/>
        <sz val="9"/>
        <rFont val="Arial"/>
        <family val="2"/>
      </rPr>
      <t>(dias corridos)</t>
    </r>
  </si>
  <si>
    <r>
      <t xml:space="preserve">ACUMULADO
</t>
    </r>
    <r>
      <rPr>
        <b/>
        <sz val="9"/>
        <rFont val="Arial"/>
        <family val="2"/>
      </rPr>
      <t>(dias corridos)</t>
    </r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</si>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</sst>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0.0000"/>
    <numFmt numFmtId="165" formatCode="0.000%"/>
    <numFmt numFmtId="166" formatCode="0.0000%"/>
    <numFmt numFmtId="167" formatCode="0.000000%"/>
    <numFmt numFmtId="168" formatCode="_(&quot;R$&quot;* #,##0.00_);_(&quot;R$&quot;* \(#,##0.00\);_(&quot;R$&quot;* &quot;-&quot;??_);_(@_)"/>
    <numFmt numFmtId="169" formatCode="#,##0.0000"/>
  </numFmts>
  <fonts count="7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5"/>
      <name val="Arial"/>
      <family val="2"/>
    </font>
    <font>
      <b/>
      <sz val="14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 Black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sz val="8"/>
      <name val="Arial"/>
      <family val="1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rgb="FFFF000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1"/>
    </font>
    <font>
      <b/>
      <sz val="16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0"/>
      <name val="Arial"/>
      <family val="2"/>
    </font>
    <font>
      <u/>
      <sz val="11"/>
      <color theme="10"/>
      <name val="Arial"/>
      <family val="1"/>
    </font>
    <font>
      <b/>
      <sz val="16"/>
      <color theme="0"/>
      <name val="Arial"/>
      <family val="2"/>
    </font>
    <font>
      <b/>
      <i/>
      <sz val="14"/>
      <color theme="1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2F6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92D050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/>
      <bottom style="dashed">
        <color indexed="64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1" fillId="0" borderId="0"/>
    <xf numFmtId="0" fontId="16" fillId="0" borderId="0"/>
    <xf numFmtId="44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6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02">
    <xf numFmtId="0" fontId="0" fillId="0" borderId="0" xfId="0"/>
    <xf numFmtId="0" fontId="15" fillId="2" borderId="0" xfId="34" applyFont="1" applyFill="1"/>
    <xf numFmtId="0" fontId="38" fillId="2" borderId="0" xfId="34" applyFont="1" applyFill="1" applyAlignment="1">
      <alignment horizontal="center"/>
    </xf>
    <xf numFmtId="0" fontId="23" fillId="2" borderId="0" xfId="34" applyFont="1" applyFill="1"/>
    <xf numFmtId="0" fontId="23" fillId="2" borderId="50" xfId="34" applyFont="1" applyFill="1" applyBorder="1" applyAlignment="1">
      <alignment horizontal="left" vertical="center"/>
    </xf>
    <xf numFmtId="0" fontId="23" fillId="2" borderId="0" xfId="34" applyFont="1" applyFill="1" applyAlignment="1">
      <alignment vertical="center"/>
    </xf>
    <xf numFmtId="0" fontId="23" fillId="2" borderId="0" xfId="34" applyFont="1" applyFill="1" applyAlignment="1">
      <alignment horizontal="left"/>
    </xf>
    <xf numFmtId="0" fontId="23" fillId="2" borderId="46" xfId="34" applyFont="1" applyFill="1" applyBorder="1" applyAlignment="1">
      <alignment horizontal="left"/>
    </xf>
    <xf numFmtId="0" fontId="23" fillId="2" borderId="46" xfId="34" applyFont="1" applyFill="1" applyBorder="1"/>
    <xf numFmtId="0" fontId="30" fillId="2" borderId="0" xfId="34" applyFont="1" applyFill="1" applyAlignment="1">
      <alignment horizontal="left"/>
    </xf>
    <xf numFmtId="0" fontId="43" fillId="2" borderId="0" xfId="34" applyFont="1" applyFill="1"/>
    <xf numFmtId="0" fontId="43" fillId="2" borderId="51" xfId="34" applyFont="1" applyFill="1" applyBorder="1"/>
    <xf numFmtId="0" fontId="23" fillId="2" borderId="48" xfId="34" applyFont="1" applyFill="1" applyBorder="1"/>
    <xf numFmtId="0" fontId="15" fillId="2" borderId="52" xfId="34" applyFont="1" applyFill="1" applyBorder="1"/>
    <xf numFmtId="0" fontId="30" fillId="2" borderId="0" xfId="34" applyFont="1" applyFill="1"/>
    <xf numFmtId="0" fontId="23" fillId="0" borderId="0" xfId="34" applyFont="1"/>
    <xf numFmtId="0" fontId="44" fillId="2" borderId="0" xfId="34" applyFont="1" applyFill="1" applyAlignment="1">
      <alignment horizontal="left"/>
    </xf>
    <xf numFmtId="0" fontId="15" fillId="2" borderId="0" xfId="34" applyFont="1" applyFill="1" applyAlignment="1">
      <alignment horizontal="left" indent="1"/>
    </xf>
    <xf numFmtId="0" fontId="45" fillId="2" borderId="0" xfId="34" applyFont="1" applyFill="1" applyAlignment="1">
      <alignment horizontal="left"/>
    </xf>
    <xf numFmtId="0" fontId="46" fillId="2" borderId="0" xfId="34" applyFont="1" applyFill="1" applyAlignment="1">
      <alignment horizontal="left" wrapText="1" indent="3"/>
    </xf>
    <xf numFmtId="0" fontId="46" fillId="2" borderId="0" xfId="34" applyFont="1" applyFill="1" applyAlignment="1">
      <alignment vertical="center" wrapText="1"/>
    </xf>
    <xf numFmtId="0" fontId="30" fillId="2" borderId="46" xfId="34" applyFont="1" applyFill="1" applyBorder="1" applyAlignment="1">
      <alignment horizontal="right"/>
    </xf>
    <xf numFmtId="0" fontId="15" fillId="2" borderId="46" xfId="34" applyFont="1" applyFill="1" applyBorder="1"/>
    <xf numFmtId="0" fontId="23" fillId="2" borderId="53" xfId="34" applyFont="1" applyFill="1" applyBorder="1"/>
    <xf numFmtId="0" fontId="23" fillId="2" borderId="48" xfId="34" applyFont="1" applyFill="1" applyBorder="1" applyAlignment="1">
      <alignment horizontal="left"/>
    </xf>
    <xf numFmtId="0" fontId="23" fillId="2" borderId="52" xfId="34" applyFont="1" applyFill="1" applyBorder="1"/>
    <xf numFmtId="0" fontId="14" fillId="0" borderId="0" xfId="1"/>
    <xf numFmtId="0" fontId="14" fillId="0" borderId="10" xfId="1" applyBorder="1" applyAlignment="1">
      <alignment horizontal="center" vertical="center"/>
    </xf>
    <xf numFmtId="0" fontId="5" fillId="0" borderId="0" xfId="36" applyAlignment="1">
      <alignment horizontal="left" vertical="center"/>
    </xf>
    <xf numFmtId="0" fontId="5" fillId="5" borderId="10" xfId="36" applyFill="1" applyBorder="1" applyAlignment="1">
      <alignment horizontal="center" vertical="center"/>
    </xf>
    <xf numFmtId="0" fontId="5" fillId="5" borderId="10" xfId="36" applyFill="1" applyBorder="1" applyAlignment="1">
      <alignment horizontal="center" vertical="center" wrapText="1"/>
    </xf>
    <xf numFmtId="0" fontId="48" fillId="5" borderId="10" xfId="1" applyFont="1" applyFill="1" applyBorder="1" applyAlignment="1">
      <alignment horizontal="center" vertical="center" wrapText="1"/>
    </xf>
    <xf numFmtId="0" fontId="5" fillId="0" borderId="10" xfId="36" applyBorder="1" applyAlignment="1">
      <alignment horizontal="center" vertical="center"/>
    </xf>
    <xf numFmtId="4" fontId="5" fillId="0" borderId="10" xfId="36" applyNumberFormat="1" applyBorder="1" applyAlignment="1">
      <alignment horizontal="center" vertical="center"/>
    </xf>
    <xf numFmtId="0" fontId="48" fillId="0" borderId="10" xfId="1" applyFont="1" applyBorder="1" applyAlignment="1">
      <alignment horizontal="center" vertical="center" wrapText="1"/>
    </xf>
    <xf numFmtId="0" fontId="48" fillId="0" borderId="10" xfId="1" applyFont="1" applyBorder="1" applyAlignment="1">
      <alignment horizontal="center" vertical="center"/>
    </xf>
    <xf numFmtId="10" fontId="5" fillId="0" borderId="10" xfId="36" applyNumberFormat="1" applyBorder="1" applyAlignment="1">
      <alignment horizontal="center" vertical="center"/>
    </xf>
    <xf numFmtId="10" fontId="52" fillId="0" borderId="10" xfId="36" applyNumberFormat="1" applyFont="1" applyBorder="1" applyAlignment="1">
      <alignment horizontal="center" vertical="center" wrapText="1"/>
    </xf>
    <xf numFmtId="0" fontId="14" fillId="0" borderId="10" xfId="1" applyBorder="1" applyAlignment="1">
      <alignment horizontal="center" vertical="center" wrapText="1"/>
    </xf>
    <xf numFmtId="0" fontId="5" fillId="5" borderId="11" xfId="36" applyFill="1" applyBorder="1" applyAlignment="1">
      <alignment horizontal="center" vertical="center"/>
    </xf>
    <xf numFmtId="165" fontId="48" fillId="0" borderId="10" xfId="6" applyNumberFormat="1" applyFont="1" applyBorder="1" applyAlignment="1">
      <alignment horizontal="center" vertical="center"/>
    </xf>
    <xf numFmtId="166" fontId="5" fillId="0" borderId="10" xfId="36" applyNumberFormat="1" applyBorder="1" applyAlignment="1">
      <alignment horizontal="center" vertical="center"/>
    </xf>
    <xf numFmtId="167" fontId="5" fillId="0" borderId="10" xfId="36" applyNumberFormat="1" applyBorder="1" applyAlignment="1">
      <alignment horizontal="center" vertical="center"/>
    </xf>
    <xf numFmtId="0" fontId="15" fillId="0" borderId="0" xfId="27" applyFont="1"/>
    <xf numFmtId="0" fontId="8" fillId="0" borderId="0" xfId="27"/>
    <xf numFmtId="0" fontId="10" fillId="0" borderId="0" xfId="22"/>
    <xf numFmtId="0" fontId="26" fillId="0" borderId="0" xfId="27" applyFont="1"/>
    <xf numFmtId="0" fontId="10" fillId="0" borderId="0" xfId="22" applyAlignment="1">
      <alignment horizontal="center" vertical="center"/>
    </xf>
    <xf numFmtId="0" fontId="10" fillId="0" borderId="0" xfId="22" applyAlignment="1">
      <alignment horizontal="left" vertical="center"/>
    </xf>
    <xf numFmtId="0" fontId="24" fillId="0" borderId="0" xfId="27" applyFont="1"/>
    <xf numFmtId="0" fontId="19" fillId="0" borderId="41" xfId="22" applyFont="1" applyBorder="1"/>
    <xf numFmtId="0" fontId="16" fillId="0" borderId="0" xfId="22" applyFont="1" applyAlignment="1">
      <alignment horizontal="left" vertical="center"/>
    </xf>
    <xf numFmtId="0" fontId="48" fillId="0" borderId="0" xfId="22" applyFont="1"/>
    <xf numFmtId="0" fontId="31" fillId="0" borderId="0" xfId="22" applyFont="1" applyAlignment="1">
      <alignment vertical="center" wrapText="1"/>
    </xf>
    <xf numFmtId="0" fontId="19" fillId="0" borderId="43" xfId="22" applyFont="1" applyBorder="1"/>
    <xf numFmtId="0" fontId="49" fillId="0" borderId="0" xfId="22" applyFont="1" applyAlignment="1">
      <alignment vertical="center" wrapText="1"/>
    </xf>
    <xf numFmtId="0" fontId="15" fillId="0" borderId="43" xfId="22" applyFont="1" applyBorder="1"/>
    <xf numFmtId="0" fontId="47" fillId="0" borderId="0" xfId="22" applyFont="1" applyAlignment="1">
      <alignment vertical="center"/>
    </xf>
    <xf numFmtId="0" fontId="26" fillId="0" borderId="0" xfId="27" quotePrefix="1" applyFont="1"/>
    <xf numFmtId="0" fontId="23" fillId="0" borderId="0" xfId="22" applyFont="1" applyAlignment="1">
      <alignment vertical="center"/>
    </xf>
    <xf numFmtId="0" fontId="32" fillId="0" borderId="0" xfId="22" applyFont="1" applyAlignment="1">
      <alignment vertical="top" wrapText="1"/>
    </xf>
    <xf numFmtId="0" fontId="15" fillId="0" borderId="57" xfId="27" applyFont="1" applyBorder="1"/>
    <xf numFmtId="0" fontId="32" fillId="0" borderId="0" xfId="27" applyFont="1" applyAlignment="1">
      <alignment vertical="center" wrapText="1"/>
    </xf>
    <xf numFmtId="0" fontId="32" fillId="0" borderId="58" xfId="27" applyFont="1" applyBorder="1" applyAlignment="1">
      <alignment vertical="center" wrapText="1"/>
    </xf>
    <xf numFmtId="0" fontId="25" fillId="0" borderId="0" xfId="27" applyFont="1" applyAlignment="1">
      <alignment horizontal="center" vertical="center" wrapText="1"/>
    </xf>
    <xf numFmtId="0" fontId="15" fillId="0" borderId="0" xfId="27" applyFont="1" applyAlignment="1">
      <alignment horizontal="right"/>
    </xf>
    <xf numFmtId="0" fontId="4" fillId="2" borderId="0" xfId="37" applyFill="1"/>
    <xf numFmtId="0" fontId="4" fillId="0" borderId="0" xfId="37"/>
    <xf numFmtId="0" fontId="4" fillId="0" borderId="0" xfId="37" applyAlignment="1">
      <alignment horizontal="center" vertical="center"/>
    </xf>
    <xf numFmtId="0" fontId="3" fillId="2" borderId="0" xfId="44" applyFill="1"/>
    <xf numFmtId="0" fontId="3" fillId="2" borderId="0" xfId="44" applyFill="1" applyAlignment="1">
      <alignment horizontal="center" vertical="center"/>
    </xf>
    <xf numFmtId="0" fontId="3" fillId="0" borderId="0" xfId="44"/>
    <xf numFmtId="0" fontId="15" fillId="0" borderId="10" xfId="44" applyFont="1" applyBorder="1" applyAlignment="1">
      <alignment vertical="center" wrapText="1"/>
    </xf>
    <xf numFmtId="0" fontId="15" fillId="0" borderId="10" xfId="44" applyFont="1" applyBorder="1" applyAlignment="1">
      <alignment horizontal="center" vertical="center"/>
    </xf>
    <xf numFmtId="0" fontId="3" fillId="0" borderId="0" xfId="44" applyAlignment="1">
      <alignment horizontal="center" vertical="center"/>
    </xf>
    <xf numFmtId="0" fontId="31" fillId="0" borderId="0" xfId="22" applyFont="1" applyAlignment="1">
      <alignment horizontal="left" vertical="center" wrapText="1"/>
    </xf>
    <xf numFmtId="0" fontId="19" fillId="10" borderId="42" xfId="22" applyFont="1" applyFill="1" applyBorder="1" applyAlignment="1" applyProtection="1">
      <alignment horizontal="center" vertical="center"/>
      <protection locked="0"/>
    </xf>
    <xf numFmtId="0" fontId="15" fillId="0" borderId="0" xfId="27" applyFont="1" applyAlignment="1">
      <alignment vertical="center"/>
    </xf>
    <xf numFmtId="0" fontId="8" fillId="0" borderId="0" xfId="27" applyAlignment="1">
      <alignment vertical="center"/>
    </xf>
    <xf numFmtId="0" fontId="10" fillId="0" borderId="0" xfId="22" applyAlignment="1">
      <alignment vertical="center"/>
    </xf>
    <xf numFmtId="0" fontId="26" fillId="0" borderId="0" xfId="27" applyFont="1" applyAlignment="1">
      <alignment vertical="center"/>
    </xf>
    <xf numFmtId="10" fontId="15" fillId="10" borderId="10" xfId="11" applyNumberFormat="1" applyFont="1" applyFill="1" applyBorder="1" applyAlignment="1" applyProtection="1">
      <alignment horizontal="center" vertical="center"/>
      <protection locked="0"/>
    </xf>
    <xf numFmtId="0" fontId="20" fillId="0" borderId="10" xfId="22" applyFont="1" applyBorder="1" applyAlignment="1">
      <alignment horizontal="center" vertical="center"/>
    </xf>
    <xf numFmtId="0" fontId="17" fillId="0" borderId="0" xfId="22" applyFont="1" applyAlignment="1">
      <alignment vertical="center"/>
    </xf>
    <xf numFmtId="0" fontId="48" fillId="0" borderId="0" xfId="22" applyFont="1" applyAlignment="1">
      <alignment horizontal="left" vertical="center"/>
    </xf>
    <xf numFmtId="0" fontId="8" fillId="0" borderId="0" xfId="27" applyAlignment="1">
      <alignment horizontal="center" vertical="center"/>
    </xf>
    <xf numFmtId="0" fontId="20" fillId="0" borderId="11" xfId="22" applyFont="1" applyBorder="1" applyAlignment="1">
      <alignment horizontal="center" vertical="center"/>
    </xf>
    <xf numFmtId="10" fontId="15" fillId="10" borderId="11" xfId="11" applyNumberFormat="1" applyFont="1" applyFill="1" applyBorder="1" applyAlignment="1" applyProtection="1">
      <alignment horizontal="center" vertical="center"/>
      <protection locked="0"/>
    </xf>
    <xf numFmtId="0" fontId="20" fillId="0" borderId="0" xfId="22" applyFont="1" applyAlignment="1">
      <alignment horizontal="center" vertical="center"/>
    </xf>
    <xf numFmtId="0" fontId="8" fillId="0" borderId="0" xfId="27" applyAlignment="1">
      <alignment horizontal="left" vertical="center"/>
    </xf>
    <xf numFmtId="0" fontId="48" fillId="0" borderId="0" xfId="27" applyFont="1" applyAlignment="1">
      <alignment vertical="center"/>
    </xf>
    <xf numFmtId="0" fontId="30" fillId="0" borderId="0" xfId="27" applyFont="1" applyAlignment="1">
      <alignment horizontal="left" vertical="center"/>
    </xf>
    <xf numFmtId="0" fontId="32" fillId="0" borderId="57" xfId="27" applyFont="1" applyBorder="1" applyAlignment="1">
      <alignment vertical="center"/>
    </xf>
    <xf numFmtId="0" fontId="32" fillId="0" borderId="58" xfId="27" applyFont="1" applyBorder="1" applyAlignment="1">
      <alignment vertical="center"/>
    </xf>
    <xf numFmtId="0" fontId="32" fillId="0" borderId="0" xfId="27" applyFont="1" applyAlignment="1">
      <alignment vertical="center"/>
    </xf>
    <xf numFmtId="0" fontId="10" fillId="0" borderId="10" xfId="22" applyBorder="1" applyAlignment="1">
      <alignment horizontal="center" vertical="center"/>
    </xf>
    <xf numFmtId="10" fontId="10" fillId="0" borderId="10" xfId="22" applyNumberFormat="1" applyBorder="1" applyAlignment="1">
      <alignment horizontal="center" vertical="center"/>
    </xf>
    <xf numFmtId="0" fontId="48" fillId="0" borderId="10" xfId="1" applyFont="1" applyBorder="1"/>
    <xf numFmtId="0" fontId="66" fillId="0" borderId="0" xfId="1" applyFont="1" applyAlignment="1">
      <alignment vertical="center"/>
    </xf>
    <xf numFmtId="166" fontId="10" fillId="0" borderId="10" xfId="22" applyNumberFormat="1" applyBorder="1" applyAlignment="1">
      <alignment horizontal="center" vertical="center"/>
    </xf>
    <xf numFmtId="166" fontId="14" fillId="0" borderId="0" xfId="1" applyNumberFormat="1"/>
    <xf numFmtId="10" fontId="5" fillId="0" borderId="0" xfId="36" applyNumberFormat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2" fontId="5" fillId="0" borderId="10" xfId="36" applyNumberFormat="1" applyBorder="1" applyAlignment="1">
      <alignment horizontal="center" vertical="center"/>
    </xf>
    <xf numFmtId="0" fontId="0" fillId="0" borderId="70" xfId="1" applyFont="1" applyBorder="1" applyAlignment="1">
      <alignment horizontal="center" vertical="center"/>
    </xf>
    <xf numFmtId="0" fontId="5" fillId="0" borderId="70" xfId="36" applyBorder="1" applyAlignment="1">
      <alignment horizontal="center" vertical="center" wrapText="1"/>
    </xf>
    <xf numFmtId="10" fontId="5" fillId="0" borderId="70" xfId="36" applyNumberFormat="1" applyBorder="1" applyAlignment="1">
      <alignment horizontal="center" vertical="center"/>
    </xf>
    <xf numFmtId="167" fontId="5" fillId="0" borderId="70" xfId="36" applyNumberFormat="1" applyBorder="1" applyAlignment="1">
      <alignment horizontal="center" vertical="center"/>
    </xf>
    <xf numFmtId="0" fontId="14" fillId="0" borderId="0" xfId="1" applyAlignment="1">
      <alignment horizontal="center" vertical="center"/>
    </xf>
    <xf numFmtId="44" fontId="0" fillId="0" borderId="0" xfId="35" applyFont="1" applyFill="1" applyBorder="1" applyAlignment="1">
      <alignment horizontal="center"/>
    </xf>
    <xf numFmtId="0" fontId="14" fillId="0" borderId="0" xfId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5" fillId="0" borderId="0" xfId="36" applyAlignment="1">
      <alignment horizontal="center" vertical="center"/>
    </xf>
    <xf numFmtId="10" fontId="52" fillId="5" borderId="10" xfId="36" applyNumberFormat="1" applyFont="1" applyFill="1" applyBorder="1" applyAlignment="1">
      <alignment horizontal="center" vertical="center" wrapText="1"/>
    </xf>
    <xf numFmtId="166" fontId="48" fillId="0" borderId="10" xfId="11" applyNumberFormat="1" applyFont="1" applyBorder="1" applyAlignment="1">
      <alignment horizontal="center" vertical="center"/>
    </xf>
    <xf numFmtId="0" fontId="14" fillId="0" borderId="10" xfId="1" applyBorder="1"/>
    <xf numFmtId="166" fontId="0" fillId="0" borderId="0" xfId="1" applyNumberFormat="1" applyFont="1"/>
    <xf numFmtId="0" fontId="48" fillId="0" borderId="0" xfId="1" applyFont="1"/>
    <xf numFmtId="0" fontId="0" fillId="0" borderId="0" xfId="1" applyFont="1"/>
    <xf numFmtId="0" fontId="0" fillId="5" borderId="10" xfId="1" applyFont="1" applyFill="1" applyBorder="1" applyAlignment="1">
      <alignment horizontal="center" vertical="center"/>
    </xf>
    <xf numFmtId="165" fontId="48" fillId="11" borderId="10" xfId="6" applyNumberFormat="1" applyFont="1" applyFill="1" applyBorder="1" applyAlignment="1">
      <alignment horizontal="center" vertical="center"/>
    </xf>
    <xf numFmtId="0" fontId="0" fillId="6" borderId="10" xfId="1" applyFont="1" applyFill="1" applyBorder="1" applyAlignment="1">
      <alignment horizontal="center" vertical="center"/>
    </xf>
    <xf numFmtId="44" fontId="15" fillId="10" borderId="10" xfId="45" applyFont="1" applyFill="1" applyBorder="1" applyAlignment="1" applyProtection="1">
      <alignment vertical="center"/>
      <protection locked="0"/>
    </xf>
    <xf numFmtId="0" fontId="24" fillId="0" borderId="22" xfId="44" applyFont="1" applyBorder="1" applyAlignment="1">
      <alignment horizontal="center" vertical="center" wrapText="1"/>
    </xf>
    <xf numFmtId="0" fontId="24" fillId="0" borderId="22" xfId="44" applyFont="1" applyBorder="1" applyAlignment="1">
      <alignment horizontal="center" vertical="center"/>
    </xf>
    <xf numFmtId="169" fontId="24" fillId="0" borderId="22" xfId="44" applyNumberFormat="1" applyFont="1" applyBorder="1" applyAlignment="1">
      <alignment horizontal="center" vertical="center"/>
    </xf>
    <xf numFmtId="164" fontId="24" fillId="0" borderId="22" xfId="44" applyNumberFormat="1" applyFont="1" applyBorder="1" applyAlignment="1">
      <alignment horizontal="center" vertical="center"/>
    </xf>
    <xf numFmtId="0" fontId="67" fillId="0" borderId="23" xfId="44" applyFont="1" applyBorder="1" applyAlignment="1">
      <alignment horizontal="center" vertical="center" wrapText="1"/>
    </xf>
    <xf numFmtId="164" fontId="15" fillId="0" borderId="10" xfId="44" applyNumberFormat="1" applyFont="1" applyBorder="1" applyAlignment="1">
      <alignment horizontal="center" vertical="center" wrapText="1"/>
    </xf>
    <xf numFmtId="0" fontId="15" fillId="0" borderId="21" xfId="44" applyFont="1" applyBorder="1" applyAlignment="1">
      <alignment horizontal="center" vertical="center"/>
    </xf>
    <xf numFmtId="44" fontId="15" fillId="10" borderId="21" xfId="45" applyFont="1" applyFill="1" applyBorder="1" applyAlignment="1" applyProtection="1">
      <alignment vertical="center"/>
      <protection locked="0"/>
    </xf>
    <xf numFmtId="164" fontId="15" fillId="0" borderId="21" xfId="44" applyNumberFormat="1" applyFont="1" applyBorder="1" applyAlignment="1">
      <alignment horizontal="center" vertical="center" wrapText="1"/>
    </xf>
    <xf numFmtId="0" fontId="15" fillId="0" borderId="21" xfId="44" applyFont="1" applyBorder="1" applyAlignment="1">
      <alignment horizontal="center" vertical="center" wrapText="1"/>
    </xf>
    <xf numFmtId="0" fontId="15" fillId="4" borderId="38" xfId="44" applyFont="1" applyFill="1" applyBorder="1" applyAlignment="1">
      <alignment horizontal="center" vertical="center"/>
    </xf>
    <xf numFmtId="0" fontId="15" fillId="4" borderId="72" xfId="44" applyFont="1" applyFill="1" applyBorder="1" applyAlignment="1">
      <alignment horizontal="center" vertical="center"/>
    </xf>
    <xf numFmtId="0" fontId="15" fillId="4" borderId="72" xfId="44" applyFont="1" applyFill="1" applyBorder="1" applyAlignment="1">
      <alignment horizontal="center" vertical="center" wrapText="1"/>
    </xf>
    <xf numFmtId="16" fontId="3" fillId="0" borderId="0" xfId="44" applyNumberFormat="1"/>
    <xf numFmtId="169" fontId="15" fillId="0" borderId="21" xfId="44" applyNumberFormat="1" applyFont="1" applyBorder="1" applyAlignment="1">
      <alignment horizontal="center" vertical="center" wrapText="1"/>
    </xf>
    <xf numFmtId="0" fontId="15" fillId="0" borderId="10" xfId="44" applyFont="1" applyBorder="1" applyAlignment="1">
      <alignment horizontal="center" vertical="center" wrapText="1"/>
    </xf>
    <xf numFmtId="3" fontId="15" fillId="0" borderId="10" xfId="44" applyNumberFormat="1" applyFont="1" applyBorder="1" applyAlignment="1">
      <alignment horizontal="center" vertical="center"/>
    </xf>
    <xf numFmtId="0" fontId="15" fillId="4" borderId="69" xfId="44" applyFont="1" applyFill="1" applyBorder="1" applyAlignment="1">
      <alignment horizontal="center" vertical="center" wrapText="1"/>
    </xf>
    <xf numFmtId="44" fontId="3" fillId="0" borderId="0" xfId="44" applyNumberFormat="1"/>
    <xf numFmtId="0" fontId="3" fillId="0" borderId="0" xfId="44" applyAlignment="1">
      <alignment horizontal="left"/>
    </xf>
    <xf numFmtId="0" fontId="3" fillId="0" borderId="0" xfId="44" applyAlignment="1">
      <alignment horizontal="center" vertical="center" wrapText="1"/>
    </xf>
    <xf numFmtId="44" fontId="20" fillId="4" borderId="13" xfId="45" applyFont="1" applyFill="1" applyBorder="1" applyAlignment="1" applyProtection="1">
      <alignment horizontal="center" vertical="center" wrapText="1"/>
    </xf>
    <xf numFmtId="10" fontId="20" fillId="4" borderId="32" xfId="46" applyNumberFormat="1" applyFont="1" applyFill="1" applyBorder="1" applyAlignment="1" applyProtection="1">
      <alignment horizontal="center" vertical="center" wrapText="1"/>
    </xf>
    <xf numFmtId="44" fontId="19" fillId="0" borderId="10" xfId="45" applyFont="1" applyFill="1" applyBorder="1" applyAlignment="1" applyProtection="1">
      <alignment horizontal="center" vertical="center" wrapText="1"/>
    </xf>
    <xf numFmtId="44" fontId="19" fillId="0" borderId="11" xfId="45" applyFont="1" applyFill="1" applyBorder="1" applyAlignment="1" applyProtection="1">
      <alignment horizontal="center" vertical="center" wrapText="1"/>
    </xf>
    <xf numFmtId="165" fontId="19" fillId="0" borderId="40" xfId="46" applyNumberFormat="1" applyFont="1" applyFill="1" applyBorder="1" applyAlignment="1" applyProtection="1">
      <alignment horizontal="center" vertical="center" wrapText="1"/>
    </xf>
    <xf numFmtId="165" fontId="19" fillId="0" borderId="32" xfId="46" applyNumberFormat="1" applyFont="1" applyFill="1" applyBorder="1" applyAlignment="1" applyProtection="1">
      <alignment horizontal="center" vertical="center" wrapText="1"/>
    </xf>
    <xf numFmtId="0" fontId="43" fillId="0" borderId="0" xfId="37" applyFont="1" applyAlignment="1">
      <alignment vertical="center" wrapText="1"/>
    </xf>
    <xf numFmtId="0" fontId="15" fillId="0" borderId="73" xfId="44" applyFont="1" applyBorder="1" applyAlignment="1">
      <alignment horizontal="center" vertical="center"/>
    </xf>
    <xf numFmtId="44" fontId="15" fillId="0" borderId="40" xfId="45" applyFont="1" applyFill="1" applyBorder="1" applyAlignment="1" applyProtection="1">
      <alignment horizontal="center" vertical="center"/>
    </xf>
    <xf numFmtId="0" fontId="15" fillId="0" borderId="30" xfId="44" applyFont="1" applyBorder="1" applyAlignment="1">
      <alignment horizontal="center" vertical="center"/>
    </xf>
    <xf numFmtId="44" fontId="15" fillId="0" borderId="32" xfId="45" applyFont="1" applyFill="1" applyBorder="1" applyAlignment="1" applyProtection="1">
      <alignment horizontal="center" vertical="center"/>
    </xf>
    <xf numFmtId="44" fontId="24" fillId="0" borderId="22" xfId="45" applyFont="1" applyFill="1" applyBorder="1" applyAlignment="1" applyProtection="1">
      <alignment vertical="center"/>
    </xf>
    <xf numFmtId="0" fontId="15" fillId="0" borderId="13" xfId="44" applyFont="1" applyBorder="1" applyAlignment="1">
      <alignment horizontal="left" vertical="center" wrapText="1"/>
    </xf>
    <xf numFmtId="0" fontId="15" fillId="0" borderId="12" xfId="44" applyFont="1" applyBorder="1" applyAlignment="1">
      <alignment horizontal="left" vertical="center" wrapText="1"/>
    </xf>
    <xf numFmtId="44" fontId="67" fillId="0" borderId="23" xfId="33" applyFont="1" applyFill="1" applyBorder="1" applyAlignment="1" applyProtection="1">
      <alignment horizontal="center" vertical="center"/>
    </xf>
    <xf numFmtId="44" fontId="3" fillId="2" borderId="0" xfId="44" applyNumberFormat="1" applyFill="1" applyAlignment="1">
      <alignment horizontal="center" vertical="center"/>
    </xf>
    <xf numFmtId="0" fontId="15" fillId="10" borderId="29" xfId="44" applyFont="1" applyFill="1" applyBorder="1" applyAlignment="1" applyProtection="1">
      <alignment vertical="center" wrapText="1"/>
      <protection locked="0"/>
    </xf>
    <xf numFmtId="0" fontId="15" fillId="10" borderId="10" xfId="44" applyFont="1" applyFill="1" applyBorder="1" applyAlignment="1" applyProtection="1">
      <alignment vertical="center" wrapText="1"/>
      <protection locked="0"/>
    </xf>
    <xf numFmtId="10" fontId="15" fillId="0" borderId="0" xfId="11" applyNumberFormat="1" applyFont="1" applyFill="1" applyBorder="1" applyAlignment="1" applyProtection="1">
      <alignment horizontal="center" vertical="center"/>
    </xf>
    <xf numFmtId="166" fontId="48" fillId="0" borderId="10" xfId="36" applyNumberFormat="1" applyFont="1" applyBorder="1" applyAlignment="1">
      <alignment horizontal="center" vertical="center"/>
    </xf>
    <xf numFmtId="166" fontId="48" fillId="0" borderId="10" xfId="22" applyNumberFormat="1" applyFont="1" applyBorder="1" applyAlignment="1">
      <alignment horizontal="center" vertical="center"/>
    </xf>
    <xf numFmtId="14" fontId="54" fillId="0" borderId="0" xfId="37" applyNumberFormat="1" applyFont="1" applyAlignment="1">
      <alignment horizontal="left" vertical="center"/>
    </xf>
    <xf numFmtId="0" fontId="54" fillId="0" borderId="0" xfId="37" applyFont="1" applyAlignment="1">
      <alignment vertical="center"/>
    </xf>
    <xf numFmtId="44" fontId="3" fillId="0" borderId="0" xfId="44" applyNumberFormat="1" applyAlignment="1">
      <alignment horizontal="center" vertical="center" wrapText="1"/>
    </xf>
    <xf numFmtId="0" fontId="3" fillId="2" borderId="0" xfId="44" applyFill="1" applyAlignment="1">
      <alignment horizontal="left"/>
    </xf>
    <xf numFmtId="0" fontId="3" fillId="2" borderId="0" xfId="44" applyFill="1" applyAlignment="1">
      <alignment horizontal="center" vertical="center" wrapText="1"/>
    </xf>
    <xf numFmtId="0" fontId="20" fillId="5" borderId="10" xfId="44" applyFont="1" applyFill="1" applyBorder="1" applyAlignment="1">
      <alignment horizontal="center" vertical="center"/>
    </xf>
    <xf numFmtId="0" fontId="20" fillId="5" borderId="10" xfId="44" applyFont="1" applyFill="1" applyBorder="1" applyAlignment="1">
      <alignment horizontal="left" vertical="center"/>
    </xf>
    <xf numFmtId="0" fontId="20" fillId="5" borderId="10" xfId="44" applyFont="1" applyFill="1" applyBorder="1" applyAlignment="1">
      <alignment horizontal="center" vertical="center" wrapText="1"/>
    </xf>
    <xf numFmtId="0" fontId="20" fillId="4" borderId="33" xfId="44" applyFont="1" applyFill="1" applyBorder="1" applyAlignment="1">
      <alignment horizontal="center" vertical="center"/>
    </xf>
    <xf numFmtId="0" fontId="20" fillId="4" borderId="13" xfId="44" applyFont="1" applyFill="1" applyBorder="1" applyAlignment="1">
      <alignment vertical="center"/>
    </xf>
    <xf numFmtId="0" fontId="20" fillId="4" borderId="13" xfId="44" applyFont="1" applyFill="1" applyBorder="1" applyAlignment="1">
      <alignment horizontal="left" vertical="center"/>
    </xf>
    <xf numFmtId="0" fontId="20" fillId="4" borderId="13" xfId="44" applyFont="1" applyFill="1" applyBorder="1" applyAlignment="1">
      <alignment horizontal="center" vertical="center"/>
    </xf>
    <xf numFmtId="0" fontId="20" fillId="4" borderId="13" xfId="44" applyFont="1" applyFill="1" applyBorder="1" applyAlignment="1">
      <alignment horizontal="center" vertical="center" wrapText="1"/>
    </xf>
    <xf numFmtId="0" fontId="18" fillId="0" borderId="36" xfId="44" applyFont="1" applyBorder="1" applyAlignment="1">
      <alignment horizontal="center" vertical="center"/>
    </xf>
    <xf numFmtId="0" fontId="19" fillId="0" borderId="12" xfId="44" applyFont="1" applyBorder="1" applyAlignment="1">
      <alignment horizontal="center" vertical="center"/>
    </xf>
    <xf numFmtId="0" fontId="19" fillId="0" borderId="12" xfId="44" applyFont="1" applyBorder="1" applyAlignment="1">
      <alignment horizontal="left" vertical="center"/>
    </xf>
    <xf numFmtId="0" fontId="19" fillId="0" borderId="10" xfId="44" applyFont="1" applyBorder="1" applyAlignment="1">
      <alignment vertical="center" wrapText="1"/>
    </xf>
    <xf numFmtId="0" fontId="19" fillId="0" borderId="10" xfId="44" applyFont="1" applyBorder="1" applyAlignment="1">
      <alignment horizontal="center" vertical="center" wrapText="1"/>
    </xf>
    <xf numFmtId="4" fontId="19" fillId="0" borderId="10" xfId="44" applyNumberFormat="1" applyFon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0" fontId="19" fillId="0" borderId="12" xfId="44" applyFont="1" applyBorder="1" applyAlignment="1">
      <alignment horizontal="center" vertical="center" wrapText="1"/>
    </xf>
    <xf numFmtId="0" fontId="19" fillId="0" borderId="12" xfId="44" applyFont="1" applyBorder="1" applyAlignment="1">
      <alignment horizontal="left" vertical="center" wrapText="1"/>
    </xf>
    <xf numFmtId="0" fontId="20" fillId="0" borderId="36" xfId="44" applyFont="1" applyBorder="1" applyAlignment="1">
      <alignment horizontal="center" vertical="center"/>
    </xf>
    <xf numFmtId="0" fontId="15" fillId="0" borderId="12" xfId="44" applyFont="1" applyBorder="1" applyAlignment="1">
      <alignment horizontal="center" vertical="center"/>
    </xf>
    <xf numFmtId="0" fontId="15" fillId="0" borderId="12" xfId="44" applyFont="1" applyBorder="1" applyAlignment="1">
      <alignment horizontal="center" vertical="center" wrapText="1"/>
    </xf>
    <xf numFmtId="0" fontId="15" fillId="9" borderId="7" xfId="44" applyFont="1" applyFill="1" applyBorder="1"/>
    <xf numFmtId="0" fontId="15" fillId="9" borderId="8" xfId="44" applyFont="1" applyFill="1" applyBorder="1"/>
    <xf numFmtId="0" fontId="15" fillId="9" borderId="8" xfId="44" applyFont="1" applyFill="1" applyBorder="1" applyAlignment="1">
      <alignment horizontal="left"/>
    </xf>
    <xf numFmtId="0" fontId="15" fillId="9" borderId="8" xfId="44" applyFont="1" applyFill="1" applyBorder="1" applyAlignment="1">
      <alignment horizontal="center" vertical="center"/>
    </xf>
    <xf numFmtId="14" fontId="54" fillId="0" borderId="0" xfId="37" applyNumberFormat="1" applyFont="1" applyAlignment="1">
      <alignment horizontal="center" vertical="center"/>
    </xf>
    <xf numFmtId="0" fontId="4" fillId="0" borderId="0" xfId="37" applyAlignment="1">
      <alignment horizontal="center" vertical="center" wrapText="1"/>
    </xf>
    <xf numFmtId="0" fontId="4" fillId="0" borderId="0" xfId="37" applyAlignment="1">
      <alignment horizontal="left"/>
    </xf>
    <xf numFmtId="0" fontId="4" fillId="0" borderId="0" xfId="37" applyAlignment="1">
      <alignment vertical="center"/>
    </xf>
    <xf numFmtId="44" fontId="16" fillId="10" borderId="75" xfId="33" applyFont="1" applyFill="1" applyBorder="1" applyAlignment="1" applyProtection="1">
      <alignment horizontal="center" vertical="center"/>
      <protection locked="0"/>
    </xf>
    <xf numFmtId="0" fontId="2" fillId="0" borderId="0" xfId="27" applyFont="1"/>
    <xf numFmtId="0" fontId="8" fillId="0" borderId="0" xfId="27" applyAlignment="1">
      <alignment horizont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0" fontId="2" fillId="0" borderId="0" xfId="22" applyFont="1" applyAlignment="1">
      <alignment vertical="center"/>
    </xf>
    <xf numFmtId="0" fontId="2" fillId="2" borderId="0" xfId="44" applyFont="1" applyFill="1"/>
    <xf numFmtId="0" fontId="2" fillId="0" borderId="0" xfId="44" applyFont="1"/>
    <xf numFmtId="4" fontId="2" fillId="5" borderId="10" xfId="36" applyNumberFormat="1" applyFont="1" applyFill="1" applyBorder="1" applyAlignment="1">
      <alignment horizontal="center" vertical="center"/>
    </xf>
    <xf numFmtId="0" fontId="2" fillId="5" borderId="10" xfId="36" applyFont="1" applyFill="1" applyBorder="1" applyAlignment="1">
      <alignment horizontal="center" vertical="center"/>
    </xf>
    <xf numFmtId="10" fontId="2" fillId="5" borderId="10" xfId="36" applyNumberFormat="1" applyFont="1" applyFill="1" applyBorder="1" applyAlignment="1">
      <alignment horizontal="center" vertical="center"/>
    </xf>
    <xf numFmtId="166" fontId="2" fillId="0" borderId="10" xfId="36" applyNumberFormat="1" applyFont="1" applyBorder="1" applyAlignment="1">
      <alignment horizontal="center" vertical="center"/>
    </xf>
    <xf numFmtId="10" fontId="2" fillId="0" borderId="10" xfId="36" applyNumberFormat="1" applyFont="1" applyBorder="1" applyAlignment="1">
      <alignment horizontal="center" vertical="center"/>
    </xf>
    <xf numFmtId="0" fontId="2" fillId="5" borderId="11" xfId="36" applyFont="1" applyFill="1" applyBorder="1" applyAlignment="1">
      <alignment horizontal="center" vertical="center"/>
    </xf>
    <xf numFmtId="0" fontId="20" fillId="4" borderId="13" xfId="44" applyFont="1" applyFill="1" applyBorder="1" applyAlignment="1">
      <alignment horizontal="left" vertical="center" indent="1"/>
    </xf>
    <xf numFmtId="0" fontId="15" fillId="0" borderId="11" xfId="44" applyFont="1" applyBorder="1" applyAlignment="1">
      <alignment horizontal="left" vertical="center" wrapText="1" indent="1"/>
    </xf>
    <xf numFmtId="164" fontId="19" fillId="0" borderId="12" xfId="44" applyNumberFormat="1" applyFont="1" applyBorder="1" applyAlignment="1">
      <alignment horizontal="center" vertical="center"/>
    </xf>
    <xf numFmtId="0" fontId="19" fillId="0" borderId="12" xfId="44" applyFont="1" applyBorder="1" applyAlignment="1">
      <alignment horizontal="justify" vertical="center" wrapText="1"/>
    </xf>
    <xf numFmtId="0" fontId="19" fillId="0" borderId="10" xfId="44" applyFont="1" applyBorder="1" applyAlignment="1">
      <alignment horizontal="justify" vertical="center" wrapText="1"/>
    </xf>
    <xf numFmtId="169" fontId="19" fillId="0" borderId="10" xfId="44" applyNumberFormat="1" applyFont="1" applyBorder="1" applyAlignment="1">
      <alignment horizontal="center" vertical="center" wrapText="1"/>
    </xf>
    <xf numFmtId="0" fontId="15" fillId="0" borderId="57" xfId="27" applyFont="1" applyBorder="1" applyAlignment="1">
      <alignment vertical="center"/>
    </xf>
    <xf numFmtId="0" fontId="15" fillId="0" borderId="58" xfId="27" applyFont="1" applyBorder="1" applyAlignment="1">
      <alignment vertical="center"/>
    </xf>
    <xf numFmtId="0" fontId="25" fillId="2" borderId="0" xfId="37" applyFont="1" applyFill="1" applyAlignment="1">
      <alignment horizontal="right" vertical="center" indent="1"/>
    </xf>
    <xf numFmtId="14" fontId="54" fillId="5" borderId="0" xfId="37" applyNumberFormat="1" applyFont="1" applyFill="1" applyAlignment="1">
      <alignment horizontal="left" vertical="center" indent="1"/>
    </xf>
    <xf numFmtId="0" fontId="4" fillId="0" borderId="0" xfId="37" applyAlignment="1">
      <alignment horizontal="left" indent="1"/>
    </xf>
    <xf numFmtId="0" fontId="54" fillId="5" borderId="0" xfId="37" applyFont="1" applyFill="1" applyAlignment="1">
      <alignment horizontal="left" vertical="center" indent="1"/>
    </xf>
    <xf numFmtId="0" fontId="54" fillId="2" borderId="0" xfId="37" applyFont="1" applyFill="1" applyAlignment="1">
      <alignment vertical="center"/>
    </xf>
    <xf numFmtId="0" fontId="24" fillId="0" borderId="0" xfId="27" applyFont="1" applyAlignment="1">
      <alignment horizontal="left"/>
    </xf>
    <xf numFmtId="0" fontId="4" fillId="0" borderId="0" xfId="37" applyAlignment="1" applyProtection="1">
      <alignment vertical="center"/>
      <protection locked="0"/>
    </xf>
    <xf numFmtId="0" fontId="15" fillId="0" borderId="3" xfId="44" applyFont="1" applyBorder="1" applyAlignment="1">
      <alignment horizontal="center" vertical="center"/>
    </xf>
    <xf numFmtId="169" fontId="15" fillId="0" borderId="17" xfId="44" applyNumberFormat="1" applyFont="1" applyBorder="1" applyAlignment="1">
      <alignment horizontal="center" vertical="center"/>
    </xf>
    <xf numFmtId="0" fontId="15" fillId="0" borderId="71" xfId="44" applyFont="1" applyBorder="1" applyAlignment="1">
      <alignment horizontal="justify" vertical="center" wrapText="1"/>
    </xf>
    <xf numFmtId="0" fontId="15" fillId="0" borderId="10" xfId="44" applyFont="1" applyBorder="1" applyAlignment="1">
      <alignment horizontal="justify" vertical="center" wrapText="1"/>
    </xf>
    <xf numFmtId="169" fontId="15" fillId="0" borderId="13" xfId="44" applyNumberFormat="1" applyFont="1" applyBorder="1" applyAlignment="1">
      <alignment horizontal="center" vertical="center"/>
    </xf>
    <xf numFmtId="0" fontId="1" fillId="0" borderId="0" xfId="44" applyFont="1"/>
    <xf numFmtId="164" fontId="19" fillId="2" borderId="12" xfId="44" applyNumberFormat="1" applyFont="1" applyFill="1" applyBorder="1" applyAlignment="1">
      <alignment horizontal="center" vertical="center"/>
    </xf>
    <xf numFmtId="1" fontId="19" fillId="2" borderId="12" xfId="44" applyNumberFormat="1" applyFont="1" applyFill="1" applyBorder="1" applyAlignment="1">
      <alignment horizontal="center" vertical="center" wrapText="1"/>
    </xf>
    <xf numFmtId="0" fontId="19" fillId="2" borderId="12" xfId="44" applyFont="1" applyFill="1" applyBorder="1" applyAlignment="1">
      <alignment horizontal="center" vertical="center" wrapText="1"/>
    </xf>
    <xf numFmtId="0" fontId="15" fillId="2" borderId="10" xfId="44" applyFont="1" applyFill="1" applyBorder="1" applyAlignment="1">
      <alignment horizontal="left" vertical="center" wrapText="1" indent="1"/>
    </xf>
    <xf numFmtId="0" fontId="67" fillId="0" borderId="24" xfId="44" applyFont="1" applyBorder="1" applyAlignment="1">
      <alignment horizontal="center" vertical="center" wrapText="1"/>
    </xf>
    <xf numFmtId="44" fontId="67" fillId="0" borderId="44" xfId="33" applyFont="1" applyFill="1" applyBorder="1" applyAlignment="1" applyProtection="1">
      <alignment horizontal="center" vertical="center"/>
    </xf>
    <xf numFmtId="0" fontId="15" fillId="2" borderId="29" xfId="44" applyFont="1" applyFill="1" applyBorder="1" applyAlignment="1">
      <alignment horizontal="left" vertical="center" wrapText="1" indent="1"/>
    </xf>
    <xf numFmtId="0" fontId="15" fillId="0" borderId="70" xfId="44" applyFont="1" applyBorder="1" applyAlignment="1">
      <alignment horizontal="center" vertical="center"/>
    </xf>
    <xf numFmtId="169" fontId="15" fillId="0" borderId="0" xfId="44" applyNumberFormat="1" applyFont="1" applyAlignment="1">
      <alignment horizontal="center" vertical="center"/>
    </xf>
    <xf numFmtId="0" fontId="15" fillId="0" borderId="29" xfId="44" applyFont="1" applyBorder="1" applyAlignment="1">
      <alignment horizontal="center" vertical="center"/>
    </xf>
    <xf numFmtId="169" fontId="15" fillId="0" borderId="70" xfId="44" applyNumberFormat="1" applyFont="1" applyBorder="1" applyAlignment="1">
      <alignment horizontal="center" vertical="center" wrapText="1"/>
    </xf>
    <xf numFmtId="44" fontId="15" fillId="10" borderId="29" xfId="45" applyFont="1" applyFill="1" applyBorder="1" applyAlignment="1" applyProtection="1">
      <alignment vertical="center"/>
      <protection locked="0"/>
    </xf>
    <xf numFmtId="164" fontId="15" fillId="0" borderId="70" xfId="44" applyNumberFormat="1" applyFont="1" applyBorder="1" applyAlignment="1">
      <alignment horizontal="center" vertical="center" wrapText="1"/>
    </xf>
    <xf numFmtId="44" fontId="15" fillId="0" borderId="80" xfId="45" applyFont="1" applyFill="1" applyBorder="1" applyAlignment="1" applyProtection="1">
      <alignment horizontal="center" vertical="center"/>
    </xf>
    <xf numFmtId="0" fontId="67" fillId="0" borderId="22" xfId="44" applyFont="1" applyBorder="1" applyAlignment="1">
      <alignment horizontal="center" vertical="center" wrapText="1"/>
    </xf>
    <xf numFmtId="44" fontId="67" fillId="0" borderId="22" xfId="33" applyFont="1" applyFill="1" applyBorder="1" applyAlignment="1" applyProtection="1">
      <alignment horizontal="center" vertical="center"/>
    </xf>
    <xf numFmtId="0" fontId="67" fillId="0" borderId="0" xfId="44" applyFont="1" applyAlignment="1">
      <alignment horizontal="center" vertical="center" wrapText="1"/>
    </xf>
    <xf numFmtId="44" fontId="67" fillId="0" borderId="0" xfId="33" applyFont="1" applyFill="1" applyBorder="1" applyAlignment="1" applyProtection="1">
      <alignment horizontal="center" vertical="center"/>
    </xf>
    <xf numFmtId="0" fontId="74" fillId="0" borderId="5" xfId="47" applyNumberFormat="1" applyFont="1" applyFill="1" applyBorder="1" applyAlignment="1" applyProtection="1">
      <alignment horizontal="center" vertical="center" wrapText="1"/>
    </xf>
    <xf numFmtId="0" fontId="74" fillId="0" borderId="36" xfId="47" applyNumberFormat="1" applyFont="1" applyFill="1" applyBorder="1" applyAlignment="1" applyProtection="1">
      <alignment horizontal="center" vertical="center" wrapText="1"/>
    </xf>
    <xf numFmtId="0" fontId="74" fillId="0" borderId="81" xfId="47" applyNumberFormat="1" applyFont="1" applyFill="1" applyBorder="1" applyAlignment="1" applyProtection="1">
      <alignment horizontal="center" vertical="center" wrapText="1"/>
    </xf>
    <xf numFmtId="0" fontId="55" fillId="0" borderId="0" xfId="40" applyFont="1"/>
    <xf numFmtId="0" fontId="16" fillId="0" borderId="0" xfId="40"/>
    <xf numFmtId="0" fontId="53" fillId="2" borderId="0" xfId="12" applyFont="1" applyFill="1" applyAlignment="1">
      <alignment horizontal="left" vertical="center" wrapText="1"/>
    </xf>
    <xf numFmtId="0" fontId="69" fillId="0" borderId="0" xfId="14" applyFont="1" applyAlignment="1">
      <alignment horizontal="center" vertical="center" wrapText="1"/>
    </xf>
    <xf numFmtId="0" fontId="18" fillId="0" borderId="0" xfId="14" applyFont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49" fontId="18" fillId="5" borderId="7" xfId="12" applyNumberFormat="1" applyFont="1" applyFill="1" applyBorder="1" applyAlignment="1">
      <alignment horizontal="center" vertical="center" wrapText="1"/>
    </xf>
    <xf numFmtId="49" fontId="18" fillId="5" borderId="38" xfId="12" applyNumberFormat="1" applyFont="1" applyFill="1" applyBorder="1" applyAlignment="1">
      <alignment horizontal="center" vertical="center" wrapText="1"/>
    </xf>
    <xf numFmtId="49" fontId="18" fillId="5" borderId="39" xfId="12" applyNumberFormat="1" applyFont="1" applyFill="1" applyBorder="1" applyAlignment="1">
      <alignment vertical="center" wrapText="1"/>
    </xf>
    <xf numFmtId="49" fontId="18" fillId="5" borderId="76" xfId="14" applyNumberFormat="1" applyFont="1" applyFill="1" applyBorder="1" applyAlignment="1">
      <alignment horizontal="center" vertical="center" wrapText="1"/>
    </xf>
    <xf numFmtId="0" fontId="74" fillId="0" borderId="33" xfId="12" applyFont="1" applyBorder="1" applyAlignment="1">
      <alignment horizontal="center" vertical="center" wrapText="1"/>
    </xf>
    <xf numFmtId="0" fontId="74" fillId="0" borderId="16" xfId="12" applyFont="1" applyBorder="1" applyAlignment="1">
      <alignment vertical="center" wrapText="1"/>
    </xf>
    <xf numFmtId="0" fontId="74" fillId="0" borderId="82" xfId="41" applyNumberFormat="1" applyFont="1" applyFill="1" applyBorder="1" applyAlignment="1" applyProtection="1">
      <alignment horizontal="center" vertical="center" wrapText="1"/>
    </xf>
    <xf numFmtId="44" fontId="74" fillId="0" borderId="77" xfId="41" applyNumberFormat="1" applyFont="1" applyFill="1" applyBorder="1" applyAlignment="1" applyProtection="1">
      <alignment horizontal="center" vertical="center" wrapText="1"/>
    </xf>
    <xf numFmtId="0" fontId="74" fillId="0" borderId="36" xfId="12" applyFont="1" applyBorder="1" applyAlignment="1">
      <alignment horizontal="center" vertical="center" wrapText="1"/>
    </xf>
    <xf numFmtId="0" fontId="74" fillId="0" borderId="11" xfId="12" applyFont="1" applyBorder="1" applyAlignment="1">
      <alignment vertical="center" wrapText="1"/>
    </xf>
    <xf numFmtId="0" fontId="74" fillId="0" borderId="35" xfId="41" applyNumberFormat="1" applyFont="1" applyFill="1" applyBorder="1" applyAlignment="1" applyProtection="1">
      <alignment horizontal="center" vertical="center" wrapText="1"/>
    </xf>
    <xf numFmtId="44" fontId="74" fillId="0" borderId="78" xfId="41" applyNumberFormat="1" applyFont="1" applyFill="1" applyBorder="1" applyAlignment="1" applyProtection="1">
      <alignment horizontal="center" vertical="center" wrapText="1"/>
    </xf>
    <xf numFmtId="0" fontId="74" fillId="0" borderId="81" xfId="12" applyFont="1" applyBorder="1" applyAlignment="1">
      <alignment horizontal="center" vertical="center" wrapText="1"/>
    </xf>
    <xf numFmtId="0" fontId="74" fillId="0" borderId="45" xfId="12" applyFont="1" applyBorder="1" applyAlignment="1">
      <alignment vertical="center" wrapText="1"/>
    </xf>
    <xf numFmtId="0" fontId="74" fillId="0" borderId="68" xfId="41" applyNumberFormat="1" applyFont="1" applyFill="1" applyBorder="1" applyAlignment="1" applyProtection="1">
      <alignment horizontal="center" vertical="center" wrapText="1"/>
    </xf>
    <xf numFmtId="44" fontId="74" fillId="0" borderId="79" xfId="41" applyNumberFormat="1" applyFont="1" applyFill="1" applyBorder="1" applyAlignment="1" applyProtection="1">
      <alignment horizontal="center" vertical="center" wrapText="1"/>
    </xf>
    <xf numFmtId="0" fontId="16" fillId="0" borderId="0" xfId="12"/>
    <xf numFmtId="44" fontId="16" fillId="0" borderId="0" xfId="12" applyNumberFormat="1"/>
    <xf numFmtId="0" fontId="53" fillId="0" borderId="0" xfId="12" applyFont="1" applyAlignment="1">
      <alignment horizontal="right" vertical="center" wrapText="1"/>
    </xf>
    <xf numFmtId="44" fontId="17" fillId="0" borderId="0" xfId="14" applyNumberFormat="1" applyFont="1" applyAlignment="1">
      <alignment horizontal="center" vertical="center" wrapText="1"/>
    </xf>
    <xf numFmtId="168" fontId="17" fillId="0" borderId="0" xfId="12" applyNumberFormat="1" applyFont="1" applyAlignment="1">
      <alignment horizontal="center" vertical="center" wrapText="1"/>
    </xf>
    <xf numFmtId="0" fontId="54" fillId="2" borderId="0" xfId="37" applyFont="1" applyFill="1" applyAlignment="1">
      <alignment horizontal="center" vertical="center"/>
    </xf>
    <xf numFmtId="14" fontId="53" fillId="5" borderId="0" xfId="40" applyNumberFormat="1" applyFont="1" applyFill="1" applyAlignment="1">
      <alignment horizontal="left" vertical="center" indent="1"/>
    </xf>
    <xf numFmtId="0" fontId="56" fillId="0" borderId="0" xfId="40" applyFont="1" applyAlignment="1">
      <alignment vertical="center"/>
    </xf>
    <xf numFmtId="14" fontId="36" fillId="0" borderId="0" xfId="40" applyNumberFormat="1" applyFont="1" applyAlignment="1">
      <alignment horizontal="left" vertical="center"/>
    </xf>
    <xf numFmtId="0" fontId="53" fillId="5" borderId="0" xfId="40" applyFont="1" applyFill="1" applyAlignment="1">
      <alignment horizontal="left" vertical="center" indent="1"/>
    </xf>
    <xf numFmtId="0" fontId="57" fillId="2" borderId="0" xfId="40" applyFont="1" applyFill="1" applyAlignment="1">
      <alignment vertical="center"/>
    </xf>
    <xf numFmtId="0" fontId="16" fillId="0" borderId="0" xfId="40" quotePrefix="1"/>
    <xf numFmtId="0" fontId="16" fillId="0" borderId="0" xfId="40" applyAlignment="1">
      <alignment vertical="center"/>
    </xf>
    <xf numFmtId="0" fontId="57" fillId="0" borderId="23" xfId="40" applyFont="1" applyBorder="1" applyAlignment="1">
      <alignment vertical="center"/>
    </xf>
    <xf numFmtId="14" fontId="54" fillId="5" borderId="0" xfId="37" applyNumberFormat="1" applyFont="1" applyFill="1" applyAlignment="1">
      <alignment horizontal="left" vertical="center" indent="1"/>
    </xf>
    <xf numFmtId="0" fontId="54" fillId="5" borderId="0" xfId="37" applyFont="1" applyFill="1" applyAlignment="1">
      <alignment horizontal="left" vertical="center" indent="1"/>
    </xf>
    <xf numFmtId="0" fontId="20" fillId="5" borderId="3" xfId="44" applyFont="1" applyFill="1" applyBorder="1" applyAlignment="1">
      <alignment horizontal="center" vertical="center"/>
    </xf>
    <xf numFmtId="0" fontId="20" fillId="5" borderId="10" xfId="44" applyFont="1" applyFill="1" applyBorder="1" applyAlignment="1">
      <alignment horizontal="center" vertical="center"/>
    </xf>
    <xf numFmtId="0" fontId="4" fillId="0" borderId="0" xfId="37" applyAlignment="1" applyProtection="1">
      <alignment horizontal="center"/>
      <protection locked="0"/>
    </xf>
    <xf numFmtId="0" fontId="4" fillId="0" borderId="43" xfId="37" applyBorder="1" applyAlignment="1" applyProtection="1">
      <alignment horizontal="center"/>
      <protection locked="0"/>
    </xf>
    <xf numFmtId="0" fontId="25" fillId="0" borderId="41" xfId="37" applyFont="1" applyBorder="1" applyAlignment="1">
      <alignment horizontal="center" vertical="center"/>
    </xf>
    <xf numFmtId="0" fontId="24" fillId="5" borderId="24" xfId="37" applyFont="1" applyFill="1" applyBorder="1" applyAlignment="1">
      <alignment horizontal="center" vertical="center"/>
    </xf>
    <xf numFmtId="0" fontId="24" fillId="5" borderId="23" xfId="37" applyFont="1" applyFill="1" applyBorder="1" applyAlignment="1">
      <alignment horizontal="center" vertical="center"/>
    </xf>
    <xf numFmtId="0" fontId="24" fillId="5" borderId="27" xfId="37" applyFont="1" applyFill="1" applyBorder="1" applyAlignment="1">
      <alignment horizontal="center" vertical="center"/>
    </xf>
    <xf numFmtId="0" fontId="24" fillId="5" borderId="22" xfId="37" applyFont="1" applyFill="1" applyBorder="1" applyAlignment="1">
      <alignment horizontal="center" vertical="center"/>
    </xf>
    <xf numFmtId="0" fontId="71" fillId="8" borderId="7" xfId="44" applyFont="1" applyFill="1" applyBorder="1" applyAlignment="1">
      <alignment horizontal="center" vertical="center" wrapText="1"/>
    </xf>
    <xf numFmtId="0" fontId="71" fillId="8" borderId="8" xfId="44" applyFont="1" applyFill="1" applyBorder="1" applyAlignment="1">
      <alignment horizontal="center" vertical="center" wrapText="1"/>
    </xf>
    <xf numFmtId="0" fontId="71" fillId="8" borderId="9" xfId="44" applyFont="1" applyFill="1" applyBorder="1" applyAlignment="1">
      <alignment horizontal="center" vertical="center" wrapText="1"/>
    </xf>
    <xf numFmtId="0" fontId="25" fillId="9" borderId="8" xfId="44" applyFont="1" applyFill="1" applyBorder="1" applyAlignment="1">
      <alignment horizontal="right" vertical="center"/>
    </xf>
    <xf numFmtId="44" fontId="36" fillId="9" borderId="39" xfId="45" applyFont="1" applyFill="1" applyBorder="1" applyAlignment="1" applyProtection="1">
      <alignment horizontal="center" vertical="center" wrapText="1"/>
    </xf>
    <xf numFmtId="44" fontId="36" fillId="9" borderId="9" xfId="45" applyFont="1" applyFill="1" applyBorder="1" applyAlignment="1" applyProtection="1">
      <alignment horizontal="center" vertical="center" wrapText="1"/>
    </xf>
    <xf numFmtId="0" fontId="24" fillId="5" borderId="23" xfId="37" applyFont="1" applyFill="1" applyBorder="1" applyAlignment="1">
      <alignment horizontal="left" vertical="center"/>
    </xf>
    <xf numFmtId="0" fontId="24" fillId="5" borderId="44" xfId="37" applyFont="1" applyFill="1" applyBorder="1" applyAlignment="1">
      <alignment horizontal="left" vertical="center"/>
    </xf>
    <xf numFmtId="0" fontId="24" fillId="5" borderId="22" xfId="37" applyFont="1" applyFill="1" applyBorder="1" applyAlignment="1">
      <alignment horizontal="left" vertical="center"/>
    </xf>
    <xf numFmtId="0" fontId="24" fillId="5" borderId="28" xfId="37" applyFont="1" applyFill="1" applyBorder="1" applyAlignment="1">
      <alignment horizontal="left" vertical="center"/>
    </xf>
    <xf numFmtId="0" fontId="20" fillId="5" borderId="3" xfId="44" applyFont="1" applyFill="1" applyBorder="1" applyAlignment="1">
      <alignment horizontal="center" vertical="center" wrapText="1"/>
    </xf>
    <xf numFmtId="0" fontId="20" fillId="5" borderId="10" xfId="44" applyFont="1" applyFill="1" applyBorder="1" applyAlignment="1">
      <alignment horizontal="center" vertical="center" wrapText="1"/>
    </xf>
    <xf numFmtId="0" fontId="20" fillId="5" borderId="1" xfId="44" applyFont="1" applyFill="1" applyBorder="1" applyAlignment="1">
      <alignment horizontal="center" vertical="center" wrapText="1"/>
    </xf>
    <xf numFmtId="0" fontId="20" fillId="5" borderId="40" xfId="44" applyFont="1" applyFill="1" applyBorder="1" applyAlignment="1">
      <alignment horizontal="center" vertical="center" wrapText="1"/>
    </xf>
    <xf numFmtId="0" fontId="20" fillId="5" borderId="74" xfId="44" applyFont="1" applyFill="1" applyBorder="1" applyAlignment="1">
      <alignment horizontal="center" vertical="center"/>
    </xf>
    <xf numFmtId="0" fontId="20" fillId="5" borderId="33" xfId="44" applyFont="1" applyFill="1" applyBorder="1" applyAlignment="1">
      <alignment horizontal="center" vertical="center"/>
    </xf>
    <xf numFmtId="0" fontId="30" fillId="2" borderId="0" xfId="34" applyFont="1" applyFill="1" applyAlignment="1">
      <alignment horizontal="right" indent="1"/>
    </xf>
    <xf numFmtId="0" fontId="23" fillId="5" borderId="0" xfId="34" applyFont="1" applyFill="1" applyAlignment="1" applyProtection="1">
      <alignment horizontal="left"/>
      <protection locked="0"/>
    </xf>
    <xf numFmtId="0" fontId="23" fillId="5" borderId="47" xfId="34" applyFont="1" applyFill="1" applyBorder="1" applyAlignment="1" applyProtection="1">
      <alignment horizontal="left"/>
      <protection locked="0"/>
    </xf>
    <xf numFmtId="0" fontId="23" fillId="5" borderId="48" xfId="34" applyFont="1" applyFill="1" applyBorder="1" applyAlignment="1" applyProtection="1">
      <alignment horizontal="left"/>
      <protection locked="0"/>
    </xf>
    <xf numFmtId="0" fontId="23" fillId="5" borderId="49" xfId="34" applyFont="1" applyFill="1" applyBorder="1" applyAlignment="1" applyProtection="1">
      <alignment horizontal="left"/>
      <protection locked="0"/>
    </xf>
    <xf numFmtId="3" fontId="23" fillId="5" borderId="48" xfId="34" applyNumberFormat="1" applyFont="1" applyFill="1" applyBorder="1" applyAlignment="1" applyProtection="1">
      <alignment horizontal="left"/>
      <protection locked="0"/>
    </xf>
    <xf numFmtId="0" fontId="47" fillId="2" borderId="23" xfId="34" applyFont="1" applyFill="1" applyBorder="1" applyAlignment="1">
      <alignment horizontal="center"/>
    </xf>
    <xf numFmtId="0" fontId="30" fillId="2" borderId="0" xfId="34" applyFont="1" applyFill="1" applyAlignment="1">
      <alignment horizontal="right"/>
    </xf>
    <xf numFmtId="49" fontId="23" fillId="5" borderId="48" xfId="34" applyNumberFormat="1" applyFont="1" applyFill="1" applyBorder="1" applyAlignment="1" applyProtection="1">
      <alignment horizontal="left" indent="1"/>
      <protection locked="0"/>
    </xf>
    <xf numFmtId="0" fontId="23" fillId="5" borderId="48" xfId="34" applyFont="1" applyFill="1" applyBorder="1" applyAlignment="1" applyProtection="1">
      <alignment horizontal="left" indent="1"/>
      <protection locked="0"/>
    </xf>
    <xf numFmtId="0" fontId="23" fillId="5" borderId="0" xfId="34" applyFont="1" applyFill="1" applyAlignment="1" applyProtection="1">
      <alignment horizontal="center"/>
      <protection locked="0"/>
    </xf>
    <xf numFmtId="0" fontId="46" fillId="2" borderId="0" xfId="34" applyFont="1" applyFill="1" applyAlignment="1">
      <alignment horizontal="justify" vertical="center" wrapText="1"/>
    </xf>
    <xf numFmtId="0" fontId="30" fillId="0" borderId="0" xfId="34" applyFont="1" applyAlignment="1">
      <alignment horizontal="center"/>
    </xf>
    <xf numFmtId="14" fontId="23" fillId="5" borderId="46" xfId="34" applyNumberFormat="1" applyFont="1" applyFill="1" applyBorder="1" applyAlignment="1" applyProtection="1">
      <alignment horizontal="center"/>
      <protection locked="0"/>
    </xf>
    <xf numFmtId="0" fontId="30" fillId="2" borderId="0" xfId="34" applyFont="1" applyFill="1" applyAlignment="1">
      <alignment horizontal="left"/>
    </xf>
    <xf numFmtId="0" fontId="23" fillId="2" borderId="0" xfId="34" applyFont="1" applyFill="1" applyAlignment="1" applyProtection="1">
      <alignment horizontal="center"/>
      <protection locked="0"/>
    </xf>
    <xf numFmtId="0" fontId="23" fillId="2" borderId="22" xfId="34" applyFont="1" applyFill="1" applyBorder="1" applyAlignment="1" applyProtection="1">
      <alignment horizontal="center"/>
      <protection locked="0"/>
    </xf>
    <xf numFmtId="0" fontId="42" fillId="2" borderId="7" xfId="34" applyFont="1" applyFill="1" applyBorder="1" applyAlignment="1">
      <alignment horizontal="center" vertical="center"/>
    </xf>
    <xf numFmtId="0" fontId="42" fillId="2" borderId="8" xfId="34" applyFont="1" applyFill="1" applyBorder="1" applyAlignment="1">
      <alignment horizontal="center" vertical="center"/>
    </xf>
    <xf numFmtId="0" fontId="42" fillId="2" borderId="9" xfId="34" applyFont="1" applyFill="1" applyBorder="1" applyAlignment="1">
      <alignment horizontal="center" vertical="center"/>
    </xf>
    <xf numFmtId="0" fontId="23" fillId="5" borderId="46" xfId="34" applyFont="1" applyFill="1" applyBorder="1" applyAlignment="1" applyProtection="1">
      <alignment horizontal="left" indent="1"/>
      <protection locked="0"/>
    </xf>
    <xf numFmtId="0" fontId="40" fillId="2" borderId="0" xfId="34" applyFont="1" applyFill="1" applyAlignment="1">
      <alignment horizontal="justify" wrapText="1"/>
    </xf>
    <xf numFmtId="0" fontId="37" fillId="2" borderId="7" xfId="34" applyFont="1" applyFill="1" applyBorder="1" applyAlignment="1">
      <alignment horizontal="center"/>
    </xf>
    <xf numFmtId="0" fontId="37" fillId="2" borderId="8" xfId="34" applyFont="1" applyFill="1" applyBorder="1" applyAlignment="1">
      <alignment horizontal="center"/>
    </xf>
    <xf numFmtId="0" fontId="37" fillId="2" borderId="9" xfId="34" applyFont="1" applyFill="1" applyBorder="1" applyAlignment="1">
      <alignment horizontal="center"/>
    </xf>
    <xf numFmtId="0" fontId="30" fillId="2" borderId="46" xfId="34" applyFont="1" applyFill="1" applyBorder="1" applyAlignment="1">
      <alignment horizontal="right" indent="1"/>
    </xf>
    <xf numFmtId="0" fontId="23" fillId="5" borderId="46" xfId="34" applyFont="1" applyFill="1" applyBorder="1" applyAlignment="1" applyProtection="1">
      <alignment horizontal="left"/>
      <protection locked="0"/>
    </xf>
    <xf numFmtId="0" fontId="30" fillId="2" borderId="0" xfId="34" applyFont="1" applyFill="1" applyAlignment="1">
      <alignment horizontal="right" vertical="center"/>
    </xf>
    <xf numFmtId="0" fontId="23" fillId="5" borderId="47" xfId="34" applyFont="1" applyFill="1" applyBorder="1" applyAlignment="1" applyProtection="1">
      <alignment horizontal="left" vertical="center" indent="1"/>
      <protection locked="0"/>
    </xf>
    <xf numFmtId="0" fontId="23" fillId="5" borderId="48" xfId="34" applyFont="1" applyFill="1" applyBorder="1" applyAlignment="1" applyProtection="1">
      <alignment horizontal="left" vertical="center" indent="1"/>
      <protection locked="0"/>
    </xf>
    <xf numFmtId="0" fontId="23" fillId="5" borderId="49" xfId="34" applyFont="1" applyFill="1" applyBorder="1" applyAlignment="1" applyProtection="1">
      <alignment horizontal="left" vertical="center" indent="1"/>
      <protection locked="0"/>
    </xf>
    <xf numFmtId="0" fontId="23" fillId="5" borderId="0" xfId="34" applyFont="1" applyFill="1" applyAlignment="1" applyProtection="1">
      <alignment horizontal="left" indent="1"/>
      <protection locked="0"/>
    </xf>
    <xf numFmtId="0" fontId="30" fillId="2" borderId="47" xfId="34" applyFont="1" applyFill="1" applyBorder="1" applyAlignment="1">
      <alignment horizontal="left"/>
    </xf>
    <xf numFmtId="0" fontId="30" fillId="2" borderId="48" xfId="34" applyFont="1" applyFill="1" applyBorder="1" applyAlignment="1">
      <alignment horizontal="left"/>
    </xf>
    <xf numFmtId="0" fontId="70" fillId="5" borderId="48" xfId="48" applyFill="1" applyBorder="1" applyAlignment="1" applyProtection="1">
      <alignment horizontal="left" indent="1"/>
      <protection locked="0"/>
    </xf>
    <xf numFmtId="0" fontId="23" fillId="5" borderId="49" xfId="34" applyFont="1" applyFill="1" applyBorder="1" applyAlignment="1" applyProtection="1">
      <alignment horizontal="left" indent="1"/>
      <protection locked="0"/>
    </xf>
    <xf numFmtId="0" fontId="23" fillId="5" borderId="0" xfId="34" applyFont="1" applyFill="1" applyAlignment="1" applyProtection="1">
      <alignment horizontal="left" vertical="center" indent="1"/>
      <protection locked="0"/>
    </xf>
    <xf numFmtId="0" fontId="30" fillId="2" borderId="48" xfId="34" applyFont="1" applyFill="1" applyBorder="1" applyAlignment="1">
      <alignment horizontal="left" vertical="center" indent="2"/>
    </xf>
    <xf numFmtId="0" fontId="23" fillId="5" borderId="46" xfId="34" applyFont="1" applyFill="1" applyBorder="1" applyAlignment="1" applyProtection="1">
      <alignment horizontal="left" vertical="center" indent="1"/>
      <protection locked="0"/>
    </xf>
    <xf numFmtId="0" fontId="59" fillId="8" borderId="7" xfId="27" applyFont="1" applyFill="1" applyBorder="1" applyAlignment="1" applyProtection="1">
      <alignment horizontal="center" vertical="center" wrapText="1"/>
      <protection locked="0"/>
    </xf>
    <xf numFmtId="0" fontId="59" fillId="8" borderId="8" xfId="27" applyFont="1" applyFill="1" applyBorder="1" applyAlignment="1" applyProtection="1">
      <alignment horizontal="center" vertical="center" wrapText="1"/>
      <protection locked="0"/>
    </xf>
    <xf numFmtId="0" fontId="59" fillId="8" borderId="9" xfId="27" applyFont="1" applyFill="1" applyBorder="1" applyAlignment="1" applyProtection="1">
      <alignment horizontal="center" vertical="center" wrapText="1"/>
      <protection locked="0"/>
    </xf>
    <xf numFmtId="0" fontId="27" fillId="8" borderId="0" xfId="27" applyFont="1" applyFill="1" applyAlignment="1">
      <alignment horizontal="center" vertical="center"/>
    </xf>
    <xf numFmtId="0" fontId="29" fillId="10" borderId="24" xfId="22" applyFont="1" applyFill="1" applyBorder="1" applyAlignment="1">
      <alignment horizontal="center" vertical="center" wrapText="1"/>
    </xf>
    <xf numFmtId="0" fontId="29" fillId="10" borderId="23" xfId="22" applyFont="1" applyFill="1" applyBorder="1" applyAlignment="1">
      <alignment horizontal="center" vertical="center" wrapText="1"/>
    </xf>
    <xf numFmtId="0" fontId="29" fillId="10" borderId="44" xfId="22" applyFont="1" applyFill="1" applyBorder="1" applyAlignment="1">
      <alignment horizontal="center" vertical="center" wrapText="1"/>
    </xf>
    <xf numFmtId="0" fontId="29" fillId="10" borderId="25" xfId="22" applyFont="1" applyFill="1" applyBorder="1" applyAlignment="1">
      <alignment horizontal="center" vertical="center" wrapText="1"/>
    </xf>
    <xf numFmtId="0" fontId="29" fillId="10" borderId="0" xfId="22" applyFont="1" applyFill="1" applyAlignment="1">
      <alignment horizontal="center" vertical="center" wrapText="1"/>
    </xf>
    <xf numFmtId="0" fontId="29" fillId="10" borderId="26" xfId="22" applyFont="1" applyFill="1" applyBorder="1" applyAlignment="1">
      <alignment horizontal="center" vertical="center" wrapText="1"/>
    </xf>
    <xf numFmtId="0" fontId="29" fillId="10" borderId="27" xfId="22" applyFont="1" applyFill="1" applyBorder="1" applyAlignment="1">
      <alignment horizontal="center" vertical="center" wrapText="1"/>
    </xf>
    <xf numFmtId="0" fontId="29" fillId="10" borderId="22" xfId="22" applyFont="1" applyFill="1" applyBorder="1" applyAlignment="1">
      <alignment horizontal="center" vertical="center" wrapText="1"/>
    </xf>
    <xf numFmtId="0" fontId="29" fillId="10" borderId="28" xfId="22" applyFont="1" applyFill="1" applyBorder="1" applyAlignment="1">
      <alignment horizontal="center" vertical="center" wrapText="1"/>
    </xf>
    <xf numFmtId="0" fontId="24" fillId="5" borderId="0" xfId="27" applyFont="1" applyFill="1" applyAlignment="1">
      <alignment horizontal="left" vertical="center" wrapText="1"/>
    </xf>
    <xf numFmtId="0" fontId="17" fillId="0" borderId="41" xfId="22" applyFont="1" applyBorder="1" applyAlignment="1">
      <alignment vertical="center"/>
    </xf>
    <xf numFmtId="0" fontId="17" fillId="0" borderId="41" xfId="22" applyFont="1" applyBorder="1" applyAlignment="1">
      <alignment horizontal="left" vertical="center"/>
    </xf>
    <xf numFmtId="0" fontId="20" fillId="0" borderId="10" xfId="22" applyFont="1" applyBorder="1" applyAlignment="1">
      <alignment horizontal="center" vertical="center"/>
    </xf>
    <xf numFmtId="0" fontId="55" fillId="0" borderId="54" xfId="22" applyFont="1" applyBorder="1" applyAlignment="1">
      <alignment horizontal="left" vertical="center" wrapText="1"/>
    </xf>
    <xf numFmtId="0" fontId="55" fillId="0" borderId="55" xfId="22" applyFont="1" applyBorder="1" applyAlignment="1">
      <alignment horizontal="left" vertical="center" wrapText="1"/>
    </xf>
    <xf numFmtId="0" fontId="55" fillId="0" borderId="56" xfId="22" applyFont="1" applyBorder="1" applyAlignment="1">
      <alignment horizontal="left" vertical="center" wrapText="1"/>
    </xf>
    <xf numFmtId="0" fontId="55" fillId="0" borderId="62" xfId="22" applyFont="1" applyBorder="1" applyAlignment="1">
      <alignment horizontal="left" vertical="center" wrapText="1"/>
    </xf>
    <xf numFmtId="0" fontId="55" fillId="0" borderId="63" xfId="22" applyFont="1" applyBorder="1" applyAlignment="1">
      <alignment horizontal="left" vertical="center" wrapText="1"/>
    </xf>
    <xf numFmtId="0" fontId="55" fillId="0" borderId="64" xfId="22" applyFont="1" applyBorder="1" applyAlignment="1">
      <alignment horizontal="left" vertical="center" wrapText="1"/>
    </xf>
    <xf numFmtId="10" fontId="15" fillId="10" borderId="10" xfId="11" applyNumberFormat="1" applyFont="1" applyFill="1" applyBorder="1" applyAlignment="1" applyProtection="1">
      <alignment horizontal="center" vertical="center"/>
      <protection locked="0"/>
    </xf>
    <xf numFmtId="0" fontId="59" fillId="8" borderId="7" xfId="22" applyFont="1" applyFill="1" applyBorder="1" applyAlignment="1">
      <alignment horizontal="center" vertical="center" wrapText="1"/>
    </xf>
    <xf numFmtId="0" fontId="59" fillId="8" borderId="8" xfId="22" applyFont="1" applyFill="1" applyBorder="1" applyAlignment="1">
      <alignment horizontal="center" vertical="center" wrapText="1"/>
    </xf>
    <xf numFmtId="0" fontId="59" fillId="8" borderId="9" xfId="22" applyFont="1" applyFill="1" applyBorder="1" applyAlignment="1">
      <alignment horizontal="center" vertical="center" wrapText="1"/>
    </xf>
    <xf numFmtId="44" fontId="16" fillId="10" borderId="59" xfId="33" applyFont="1" applyFill="1" applyBorder="1" applyAlignment="1" applyProtection="1">
      <alignment horizontal="center" vertical="center"/>
      <protection locked="0"/>
    </xf>
    <xf numFmtId="44" fontId="16" fillId="10" borderId="60" xfId="33" applyFont="1" applyFill="1" applyBorder="1" applyAlignment="1" applyProtection="1">
      <alignment horizontal="center" vertical="center"/>
      <protection locked="0"/>
    </xf>
    <xf numFmtId="0" fontId="31" fillId="0" borderId="61" xfId="22" applyFont="1" applyBorder="1" applyAlignment="1">
      <alignment horizontal="left" vertical="center" wrapText="1"/>
    </xf>
    <xf numFmtId="0" fontId="31" fillId="0" borderId="0" xfId="22" applyFont="1" applyAlignment="1">
      <alignment horizontal="left" vertical="center" wrapText="1"/>
    </xf>
    <xf numFmtId="0" fontId="61" fillId="0" borderId="54" xfId="22" applyFont="1" applyBorder="1" applyAlignment="1">
      <alignment horizontal="left" vertical="center" wrapText="1"/>
    </xf>
    <xf numFmtId="0" fontId="61" fillId="0" borderId="55" xfId="22" applyFont="1" applyBorder="1" applyAlignment="1">
      <alignment horizontal="left" vertical="center" wrapText="1"/>
    </xf>
    <xf numFmtId="0" fontId="61" fillId="0" borderId="56" xfId="22" applyFont="1" applyBorder="1" applyAlignment="1">
      <alignment horizontal="left" vertical="center" wrapText="1"/>
    </xf>
    <xf numFmtId="0" fontId="61" fillId="0" borderId="62" xfId="22" applyFont="1" applyBorder="1" applyAlignment="1">
      <alignment horizontal="left" vertical="center" wrapText="1"/>
    </xf>
    <xf numFmtId="0" fontId="61" fillId="0" borderId="63" xfId="22" applyFont="1" applyBorder="1" applyAlignment="1">
      <alignment horizontal="left" vertical="center" wrapText="1"/>
    </xf>
    <xf numFmtId="0" fontId="61" fillId="0" borderId="64" xfId="22" applyFont="1" applyBorder="1" applyAlignment="1">
      <alignment horizontal="left" vertical="center" wrapText="1"/>
    </xf>
    <xf numFmtId="0" fontId="15" fillId="0" borderId="30" xfId="22" applyFont="1" applyBorder="1" applyAlignment="1">
      <alignment horizontal="left" vertical="center"/>
    </xf>
    <xf numFmtId="0" fontId="15" fillId="0" borderId="13" xfId="22" applyFont="1" applyBorder="1" applyAlignment="1">
      <alignment horizontal="left" vertical="center"/>
    </xf>
    <xf numFmtId="0" fontId="15" fillId="0" borderId="12" xfId="22" applyFont="1" applyBorder="1" applyAlignment="1">
      <alignment horizontal="left" vertical="center"/>
    </xf>
    <xf numFmtId="0" fontId="15" fillId="0" borderId="36" xfId="22" applyFont="1" applyBorder="1" applyAlignment="1">
      <alignment horizontal="left" vertical="center"/>
    </xf>
    <xf numFmtId="0" fontId="15" fillId="0" borderId="10" xfId="22" applyFont="1" applyBorder="1" applyAlignment="1">
      <alignment horizontal="left" vertical="center"/>
    </xf>
    <xf numFmtId="0" fontId="15" fillId="0" borderId="11" xfId="22" applyFont="1" applyBorder="1" applyAlignment="1">
      <alignment horizontal="left" vertical="center"/>
    </xf>
    <xf numFmtId="10" fontId="15" fillId="3" borderId="11" xfId="23" applyNumberFormat="1" applyFont="1" applyFill="1" applyBorder="1" applyAlignment="1" applyProtection="1">
      <alignment horizontal="center" vertical="center" wrapText="1"/>
    </xf>
    <xf numFmtId="10" fontId="15" fillId="3" borderId="35" xfId="23" applyNumberFormat="1" applyFont="1" applyFill="1" applyBorder="1" applyAlignment="1" applyProtection="1">
      <alignment horizontal="center" vertical="center" wrapText="1"/>
    </xf>
    <xf numFmtId="0" fontId="15" fillId="0" borderId="30" xfId="22" applyFont="1" applyBorder="1" applyAlignment="1">
      <alignment horizontal="left" vertical="center" wrapText="1"/>
    </xf>
    <xf numFmtId="0" fontId="15" fillId="0" borderId="13" xfId="22" applyFont="1" applyBorder="1" applyAlignment="1">
      <alignment horizontal="left" vertical="center" wrapText="1"/>
    </xf>
    <xf numFmtId="0" fontId="15" fillId="0" borderId="12" xfId="22" applyFont="1" applyBorder="1" applyAlignment="1">
      <alignment horizontal="left" vertical="center" wrapText="1"/>
    </xf>
    <xf numFmtId="0" fontId="15" fillId="0" borderId="36" xfId="22" applyFont="1" applyBorder="1" applyAlignment="1">
      <alignment horizontal="left" vertical="center" wrapText="1"/>
    </xf>
    <xf numFmtId="0" fontId="15" fillId="0" borderId="10" xfId="22" applyFont="1" applyBorder="1" applyAlignment="1">
      <alignment horizontal="left" vertical="center" wrapText="1"/>
    </xf>
    <xf numFmtId="0" fontId="15" fillId="0" borderId="11" xfId="22" applyFont="1" applyBorder="1" applyAlignment="1">
      <alignment horizontal="left" vertical="center" wrapText="1"/>
    </xf>
    <xf numFmtId="0" fontId="20" fillId="0" borderId="65" xfId="22" applyFont="1" applyBorder="1" applyAlignment="1">
      <alignment horizontal="left" vertical="center"/>
    </xf>
    <xf numFmtId="0" fontId="20" fillId="0" borderId="66" xfId="22" applyFont="1" applyBorder="1" applyAlignment="1">
      <alignment horizontal="left" vertical="center"/>
    </xf>
    <xf numFmtId="0" fontId="20" fillId="0" borderId="2" xfId="22" applyFont="1" applyBorder="1" applyAlignment="1">
      <alignment horizontal="left" vertical="center"/>
    </xf>
    <xf numFmtId="10" fontId="15" fillId="0" borderId="4" xfId="23" applyNumberFormat="1" applyFont="1" applyFill="1" applyBorder="1" applyAlignment="1" applyProtection="1">
      <alignment horizontal="center" vertical="center"/>
    </xf>
    <xf numFmtId="10" fontId="15" fillId="0" borderId="37" xfId="23" applyNumberFormat="1" applyFont="1" applyFill="1" applyBorder="1" applyAlignment="1" applyProtection="1">
      <alignment horizontal="center" vertical="center"/>
    </xf>
    <xf numFmtId="0" fontId="20" fillId="0" borderId="24" xfId="22" applyFont="1" applyBorder="1" applyAlignment="1">
      <alignment horizontal="left" vertical="center"/>
    </xf>
    <xf numFmtId="0" fontId="20" fillId="0" borderId="23" xfId="22" applyFont="1" applyBorder="1" applyAlignment="1">
      <alignment horizontal="left" vertical="center"/>
    </xf>
    <xf numFmtId="10" fontId="15" fillId="3" borderId="4" xfId="23" applyNumberFormat="1" applyFont="1" applyFill="1" applyBorder="1" applyAlignment="1" applyProtection="1">
      <alignment horizontal="center" vertical="center"/>
    </xf>
    <xf numFmtId="10" fontId="15" fillId="3" borderId="37" xfId="23" applyNumberFormat="1" applyFont="1" applyFill="1" applyBorder="1" applyAlignment="1" applyProtection="1">
      <alignment horizontal="center" vertical="center"/>
    </xf>
    <xf numFmtId="0" fontId="18" fillId="0" borderId="16" xfId="29" applyFont="1" applyBorder="1" applyAlignment="1">
      <alignment horizontal="center" vertical="center"/>
    </xf>
    <xf numFmtId="0" fontId="18" fillId="0" borderId="18" xfId="29" applyFont="1" applyBorder="1" applyAlignment="1">
      <alignment horizontal="center" vertical="center"/>
    </xf>
    <xf numFmtId="0" fontId="18" fillId="0" borderId="16" xfId="29" applyFont="1" applyBorder="1" applyAlignment="1">
      <alignment horizontal="left" vertical="center"/>
    </xf>
    <xf numFmtId="0" fontId="18" fillId="0" borderId="17" xfId="29" applyFont="1" applyBorder="1" applyAlignment="1">
      <alignment horizontal="left" vertical="center"/>
    </xf>
    <xf numFmtId="0" fontId="18" fillId="0" borderId="18" xfId="29" applyFont="1" applyBorder="1" applyAlignment="1">
      <alignment horizontal="left" vertical="center"/>
    </xf>
    <xf numFmtId="0" fontId="18" fillId="0" borderId="14" xfId="29" applyFont="1" applyBorder="1" applyAlignment="1">
      <alignment horizontal="center" vertical="center"/>
    </xf>
    <xf numFmtId="0" fontId="18" fillId="0" borderId="15" xfId="29" applyFont="1" applyBorder="1" applyAlignment="1">
      <alignment horizontal="center" vertical="center"/>
    </xf>
    <xf numFmtId="0" fontId="18" fillId="7" borderId="11" xfId="29" applyFont="1" applyFill="1" applyBorder="1" applyAlignment="1">
      <alignment horizontal="left" vertical="center"/>
    </xf>
    <xf numFmtId="0" fontId="18" fillId="7" borderId="13" xfId="29" applyFont="1" applyFill="1" applyBorder="1" applyAlignment="1">
      <alignment horizontal="left" vertical="center"/>
    </xf>
    <xf numFmtId="0" fontId="18" fillId="7" borderId="12" xfId="29" applyFont="1" applyFill="1" applyBorder="1" applyAlignment="1">
      <alignment horizontal="left" vertical="center"/>
    </xf>
    <xf numFmtId="0" fontId="15" fillId="0" borderId="31" xfId="22" applyFont="1" applyBorder="1" applyAlignment="1">
      <alignment horizontal="left" vertical="center"/>
    </xf>
    <xf numFmtId="0" fontId="15" fillId="0" borderId="34" xfId="22" applyFont="1" applyBorder="1" applyAlignment="1">
      <alignment horizontal="left" vertical="center"/>
    </xf>
    <xf numFmtId="0" fontId="15" fillId="0" borderId="6" xfId="22" applyFont="1" applyBorder="1" applyAlignment="1">
      <alignment horizontal="left" vertical="center"/>
    </xf>
    <xf numFmtId="10" fontId="20" fillId="0" borderId="45" xfId="23" applyNumberFormat="1" applyFont="1" applyFill="1" applyBorder="1" applyAlignment="1" applyProtection="1">
      <alignment horizontal="center" vertical="center"/>
    </xf>
    <xf numFmtId="10" fontId="20" fillId="0" borderId="68" xfId="23" applyNumberFormat="1" applyFont="1" applyFill="1" applyBorder="1" applyAlignment="1" applyProtection="1">
      <alignment horizontal="center" vertical="center"/>
    </xf>
    <xf numFmtId="0" fontId="15" fillId="0" borderId="27" xfId="22" applyFont="1" applyBorder="1" applyAlignment="1">
      <alignment horizontal="left" vertical="center"/>
    </xf>
    <xf numFmtId="0" fontId="15" fillId="0" borderId="22" xfId="22" applyFont="1" applyBorder="1" applyAlignment="1">
      <alignment horizontal="left" vertical="center"/>
    </xf>
    <xf numFmtId="10" fontId="20" fillId="3" borderId="45" xfId="23" applyNumberFormat="1" applyFont="1" applyFill="1" applyBorder="1" applyAlignment="1" applyProtection="1">
      <alignment horizontal="center" vertical="center"/>
    </xf>
    <xf numFmtId="10" fontId="20" fillId="3" borderId="68" xfId="23" applyNumberFormat="1" applyFont="1" applyFill="1" applyBorder="1" applyAlignment="1" applyProtection="1">
      <alignment horizontal="center" vertical="center"/>
    </xf>
    <xf numFmtId="0" fontId="28" fillId="8" borderId="19" xfId="29" applyFont="1" applyFill="1" applyBorder="1" applyAlignment="1">
      <alignment horizontal="center" vertical="center" wrapText="1"/>
    </xf>
    <xf numFmtId="0" fontId="28" fillId="8" borderId="0" xfId="29" applyFont="1" applyFill="1" applyAlignment="1">
      <alignment horizontal="center" vertical="center" wrapText="1"/>
    </xf>
    <xf numFmtId="0" fontId="28" fillId="8" borderId="20" xfId="29" applyFont="1" applyFill="1" applyBorder="1" applyAlignment="1">
      <alignment horizontal="center" vertical="center" wrapText="1"/>
    </xf>
    <xf numFmtId="0" fontId="28" fillId="8" borderId="11" xfId="29" applyFont="1" applyFill="1" applyBorder="1" applyAlignment="1">
      <alignment horizontal="center" vertical="center" wrapText="1"/>
    </xf>
    <xf numFmtId="0" fontId="28" fillId="8" borderId="12" xfId="29" applyFont="1" applyFill="1" applyBorder="1" applyAlignment="1">
      <alignment horizontal="center" vertical="center" wrapText="1"/>
    </xf>
    <xf numFmtId="0" fontId="28" fillId="8" borderId="16" xfId="29" applyFont="1" applyFill="1" applyBorder="1" applyAlignment="1">
      <alignment horizontal="center" vertical="center" wrapText="1"/>
    </xf>
    <xf numFmtId="0" fontId="28" fillId="8" borderId="17" xfId="29" applyFont="1" applyFill="1" applyBorder="1" applyAlignment="1">
      <alignment horizontal="center" vertical="center" wrapText="1"/>
    </xf>
    <xf numFmtId="0" fontId="19" fillId="0" borderId="11" xfId="29" applyFont="1" applyBorder="1" applyAlignment="1">
      <alignment horizontal="center" vertical="center"/>
    </xf>
    <xf numFmtId="0" fontId="19" fillId="0" borderId="12" xfId="29" applyFont="1" applyBorder="1" applyAlignment="1">
      <alignment horizontal="center" vertical="center"/>
    </xf>
    <xf numFmtId="0" fontId="19" fillId="0" borderId="11" xfId="29" applyFont="1" applyBorder="1" applyAlignment="1">
      <alignment horizontal="left" vertical="center"/>
    </xf>
    <xf numFmtId="0" fontId="19" fillId="0" borderId="13" xfId="29" applyFont="1" applyBorder="1" applyAlignment="1">
      <alignment horizontal="left" vertical="center"/>
    </xf>
    <xf numFmtId="0" fontId="19" fillId="0" borderId="12" xfId="29" applyFont="1" applyBorder="1" applyAlignment="1">
      <alignment horizontal="left" vertical="center"/>
    </xf>
    <xf numFmtId="10" fontId="15" fillId="10" borderId="10" xfId="10" applyNumberFormat="1" applyFont="1" applyFill="1" applyBorder="1" applyAlignment="1" applyProtection="1">
      <alignment horizontal="center" vertical="center"/>
      <protection locked="0"/>
    </xf>
    <xf numFmtId="10" fontId="15" fillId="0" borderId="10" xfId="10" applyNumberFormat="1" applyFont="1" applyFill="1" applyBorder="1" applyAlignment="1" applyProtection="1">
      <alignment horizontal="center" vertical="center"/>
    </xf>
    <xf numFmtId="0" fontId="18" fillId="0" borderId="11" xfId="29" applyFont="1" applyBorder="1" applyAlignment="1">
      <alignment horizontal="center" vertical="center"/>
    </xf>
    <xf numFmtId="0" fontId="18" fillId="0" borderId="12" xfId="29" applyFont="1" applyBorder="1" applyAlignment="1">
      <alignment horizontal="center" vertical="center"/>
    </xf>
    <xf numFmtId="0" fontId="18" fillId="0" borderId="11" xfId="29" applyFont="1" applyBorder="1" applyAlignment="1">
      <alignment horizontal="left" vertical="center"/>
    </xf>
    <xf numFmtId="0" fontId="18" fillId="0" borderId="13" xfId="29" applyFont="1" applyBorder="1" applyAlignment="1">
      <alignment horizontal="left" vertical="center"/>
    </xf>
    <xf numFmtId="0" fontId="18" fillId="0" borderId="12" xfId="29" applyFont="1" applyBorder="1" applyAlignment="1">
      <alignment horizontal="left" vertical="center"/>
    </xf>
    <xf numFmtId="10" fontId="18" fillId="0" borderId="10" xfId="10" applyNumberFormat="1" applyFont="1" applyBorder="1" applyAlignment="1" applyProtection="1">
      <alignment horizontal="center" vertical="center"/>
    </xf>
    <xf numFmtId="0" fontId="19" fillId="0" borderId="11" xfId="29" applyFont="1" applyBorder="1" applyAlignment="1">
      <alignment horizontal="left" vertical="center" wrapText="1"/>
    </xf>
    <xf numFmtId="0" fontId="19" fillId="0" borderId="13" xfId="29" applyFont="1" applyBorder="1" applyAlignment="1">
      <alignment horizontal="left" vertical="center" wrapText="1"/>
    </xf>
    <xf numFmtId="0" fontId="19" fillId="0" borderId="12" xfId="29" applyFont="1" applyBorder="1" applyAlignment="1">
      <alignment horizontal="left" vertical="center" wrapText="1"/>
    </xf>
    <xf numFmtId="0" fontId="59" fillId="8" borderId="11" xfId="27" applyFont="1" applyFill="1" applyBorder="1" applyAlignment="1">
      <alignment horizontal="center" vertical="center"/>
    </xf>
    <xf numFmtId="0" fontId="59" fillId="8" borderId="13" xfId="27" applyFont="1" applyFill="1" applyBorder="1" applyAlignment="1">
      <alignment horizontal="center" vertical="center"/>
    </xf>
    <xf numFmtId="0" fontId="59" fillId="8" borderId="12" xfId="27" applyFont="1" applyFill="1" applyBorder="1" applyAlignment="1">
      <alignment horizontal="center" vertical="center"/>
    </xf>
    <xf numFmtId="0" fontId="30" fillId="0" borderId="14" xfId="27" applyFont="1" applyBorder="1" applyAlignment="1">
      <alignment horizontal="center" vertical="center"/>
    </xf>
    <xf numFmtId="0" fontId="30" fillId="0" borderId="67" xfId="27" applyFont="1" applyBorder="1" applyAlignment="1">
      <alignment horizontal="center" vertical="center"/>
    </xf>
    <xf numFmtId="0" fontId="30" fillId="0" borderId="16" xfId="27" applyFont="1" applyBorder="1" applyAlignment="1">
      <alignment horizontal="center" vertical="center"/>
    </xf>
    <xf numFmtId="0" fontId="30" fillId="0" borderId="17" xfId="27" applyFont="1" applyBorder="1" applyAlignment="1">
      <alignment horizontal="center" vertical="center"/>
    </xf>
    <xf numFmtId="0" fontId="30" fillId="0" borderId="29" xfId="27" applyFont="1" applyBorder="1" applyAlignment="1">
      <alignment horizontal="center" vertical="center" wrapText="1"/>
    </xf>
    <xf numFmtId="0" fontId="30" fillId="0" borderId="21" xfId="27" applyFont="1" applyBorder="1" applyAlignment="1">
      <alignment horizontal="center" vertical="center" wrapText="1"/>
    </xf>
    <xf numFmtId="9" fontId="30" fillId="0" borderId="29" xfId="28" applyFont="1" applyFill="1" applyBorder="1" applyAlignment="1" applyProtection="1">
      <alignment horizontal="center" vertical="center" wrapText="1"/>
    </xf>
    <xf numFmtId="9" fontId="30" fillId="0" borderId="21" xfId="28" applyFont="1" applyFill="1" applyBorder="1" applyAlignment="1" applyProtection="1">
      <alignment horizontal="center" vertical="center" wrapText="1"/>
    </xf>
    <xf numFmtId="10" fontId="18" fillId="0" borderId="10" xfId="28" applyNumberFormat="1" applyFont="1" applyBorder="1" applyAlignment="1" applyProtection="1">
      <alignment horizontal="center" vertical="center"/>
    </xf>
    <xf numFmtId="0" fontId="18" fillId="9" borderId="11" xfId="29" applyFont="1" applyFill="1" applyBorder="1" applyAlignment="1">
      <alignment horizontal="center" vertical="center"/>
    </xf>
    <xf numFmtId="0" fontId="18" fillId="9" borderId="13" xfId="29" applyFont="1" applyFill="1" applyBorder="1" applyAlignment="1">
      <alignment horizontal="center" vertical="center"/>
    </xf>
    <xf numFmtId="0" fontId="18" fillId="9" borderId="12" xfId="29" applyFont="1" applyFill="1" applyBorder="1" applyAlignment="1">
      <alignment horizontal="center" vertical="center"/>
    </xf>
    <xf numFmtId="10" fontId="18" fillId="9" borderId="10" xfId="28" applyNumberFormat="1" applyFont="1" applyFill="1" applyBorder="1" applyAlignment="1" applyProtection="1">
      <alignment horizontal="center" vertical="center" wrapText="1"/>
    </xf>
    <xf numFmtId="10" fontId="18" fillId="9" borderId="10" xfId="28" applyNumberFormat="1" applyFont="1" applyFill="1" applyBorder="1" applyAlignment="1" applyProtection="1">
      <alignment horizontal="center" vertical="center"/>
    </xf>
    <xf numFmtId="10" fontId="23" fillId="7" borderId="11" xfId="28" applyNumberFormat="1" applyFont="1" applyFill="1" applyBorder="1" applyAlignment="1" applyProtection="1">
      <alignment horizontal="center" vertical="center" wrapText="1"/>
    </xf>
    <xf numFmtId="10" fontId="23" fillId="7" borderId="13" xfId="28" applyNumberFormat="1" applyFont="1" applyFill="1" applyBorder="1" applyAlignment="1" applyProtection="1">
      <alignment horizontal="center" vertical="center" wrapText="1"/>
    </xf>
    <xf numFmtId="10" fontId="23" fillId="7" borderId="12" xfId="28" applyNumberFormat="1" applyFont="1" applyFill="1" applyBorder="1" applyAlignment="1" applyProtection="1">
      <alignment horizontal="center" vertical="center" wrapText="1"/>
    </xf>
    <xf numFmtId="164" fontId="35" fillId="9" borderId="10" xfId="11" applyNumberFormat="1" applyFont="1" applyFill="1" applyBorder="1" applyAlignment="1" applyProtection="1">
      <alignment horizontal="center" vertical="center" wrapText="1"/>
    </xf>
    <xf numFmtId="164" fontId="35" fillId="9" borderId="10" xfId="11" applyNumberFormat="1" applyFont="1" applyFill="1" applyBorder="1" applyAlignment="1" applyProtection="1">
      <alignment horizontal="center" vertical="center"/>
    </xf>
    <xf numFmtId="0" fontId="30" fillId="7" borderId="11" xfId="27" applyFont="1" applyFill="1" applyBorder="1" applyAlignment="1">
      <alignment horizontal="center" vertical="center" wrapText="1"/>
    </xf>
    <xf numFmtId="0" fontId="30" fillId="7" borderId="13" xfId="27" applyFont="1" applyFill="1" applyBorder="1" applyAlignment="1">
      <alignment horizontal="center" vertical="center" wrapText="1"/>
    </xf>
    <xf numFmtId="0" fontId="30" fillId="7" borderId="12" xfId="27" applyFont="1" applyFill="1" applyBorder="1" applyAlignment="1">
      <alignment horizontal="center" vertical="center" wrapText="1"/>
    </xf>
    <xf numFmtId="10" fontId="23" fillId="10" borderId="14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67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5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9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0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20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6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7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8" xfId="28" applyNumberFormat="1" applyFont="1" applyFill="1" applyBorder="1" applyAlignment="1" applyProtection="1">
      <alignment horizontal="center" vertical="center" wrapText="1"/>
      <protection locked="0"/>
    </xf>
    <xf numFmtId="10" fontId="23" fillId="7" borderId="14" xfId="28" applyNumberFormat="1" applyFont="1" applyFill="1" applyBorder="1" applyAlignment="1" applyProtection="1">
      <alignment horizontal="center" vertical="center" wrapText="1"/>
    </xf>
    <xf numFmtId="10" fontId="23" fillId="7" borderId="15" xfId="28" applyNumberFormat="1" applyFont="1" applyFill="1" applyBorder="1" applyAlignment="1" applyProtection="1">
      <alignment horizontal="center" vertical="center" wrapText="1"/>
    </xf>
    <xf numFmtId="10" fontId="23" fillId="7" borderId="19" xfId="28" applyNumberFormat="1" applyFont="1" applyFill="1" applyBorder="1" applyAlignment="1" applyProtection="1">
      <alignment horizontal="center" vertical="center" wrapText="1"/>
    </xf>
    <xf numFmtId="10" fontId="23" fillId="7" borderId="20" xfId="28" applyNumberFormat="1" applyFont="1" applyFill="1" applyBorder="1" applyAlignment="1" applyProtection="1">
      <alignment horizontal="center" vertical="center" wrapText="1"/>
    </xf>
    <xf numFmtId="10" fontId="23" fillId="7" borderId="16" xfId="28" applyNumberFormat="1" applyFont="1" applyFill="1" applyBorder="1" applyAlignment="1" applyProtection="1">
      <alignment horizontal="center" vertical="center" wrapText="1"/>
    </xf>
    <xf numFmtId="10" fontId="23" fillId="7" borderId="18" xfId="28" applyNumberFormat="1" applyFont="1" applyFill="1" applyBorder="1" applyAlignment="1" applyProtection="1">
      <alignment horizontal="center" vertical="center" wrapText="1"/>
    </xf>
    <xf numFmtId="164" fontId="35" fillId="9" borderId="10" xfId="11" quotePrefix="1" applyNumberFormat="1" applyFont="1" applyFill="1" applyBorder="1" applyAlignment="1" applyProtection="1">
      <alignment horizontal="center" vertical="center" wrapText="1"/>
    </xf>
    <xf numFmtId="0" fontId="32" fillId="0" borderId="62" xfId="27" applyFont="1" applyBorder="1" applyAlignment="1">
      <alignment horizontal="left" vertical="center"/>
    </xf>
    <xf numFmtId="0" fontId="32" fillId="0" borderId="63" xfId="27" applyFont="1" applyBorder="1" applyAlignment="1">
      <alignment horizontal="left" vertical="center"/>
    </xf>
    <xf numFmtId="0" fontId="32" fillId="0" borderId="64" xfId="27" applyFont="1" applyBorder="1" applyAlignment="1">
      <alignment horizontal="left" vertical="center"/>
    </xf>
    <xf numFmtId="44" fontId="31" fillId="0" borderId="0" xfId="33" applyFont="1" applyFill="1" applyBorder="1" applyAlignment="1" applyProtection="1">
      <alignment horizontal="left" vertical="center" wrapText="1"/>
    </xf>
    <xf numFmtId="0" fontId="49" fillId="2" borderId="54" xfId="22" applyFont="1" applyFill="1" applyBorder="1" applyAlignment="1">
      <alignment horizontal="left" vertical="center" wrapText="1"/>
    </xf>
    <xf numFmtId="0" fontId="49" fillId="2" borderId="55" xfId="22" applyFont="1" applyFill="1" applyBorder="1" applyAlignment="1">
      <alignment horizontal="left" vertical="center" wrapText="1"/>
    </xf>
    <xf numFmtId="0" fontId="49" fillId="2" borderId="56" xfId="22" applyFont="1" applyFill="1" applyBorder="1" applyAlignment="1">
      <alignment horizontal="left" vertical="center" wrapText="1"/>
    </xf>
    <xf numFmtId="0" fontId="49" fillId="2" borderId="57" xfId="22" applyFont="1" applyFill="1" applyBorder="1" applyAlignment="1">
      <alignment horizontal="left" vertical="center" wrapText="1"/>
    </xf>
    <xf numFmtId="0" fontId="49" fillId="2" borderId="0" xfId="22" applyFont="1" applyFill="1" applyAlignment="1">
      <alignment horizontal="left" vertical="center" wrapText="1"/>
    </xf>
    <xf numFmtId="0" fontId="49" fillId="2" borderId="58" xfId="22" applyFont="1" applyFill="1" applyBorder="1" applyAlignment="1">
      <alignment horizontal="left" vertical="center" wrapText="1"/>
    </xf>
    <xf numFmtId="0" fontId="49" fillId="2" borderId="62" xfId="22" applyFont="1" applyFill="1" applyBorder="1" applyAlignment="1">
      <alignment horizontal="left" vertical="center" wrapText="1"/>
    </xf>
    <xf numFmtId="0" fontId="49" fillId="2" borderId="63" xfId="22" applyFont="1" applyFill="1" applyBorder="1" applyAlignment="1">
      <alignment horizontal="left" vertical="center" wrapText="1"/>
    </xf>
    <xf numFmtId="0" fontId="49" fillId="2" borderId="64" xfId="22" applyFont="1" applyFill="1" applyBorder="1" applyAlignment="1">
      <alignment horizontal="left" vertical="center" wrapText="1"/>
    </xf>
    <xf numFmtId="0" fontId="23" fillId="0" borderId="57" xfId="22" applyFont="1" applyBorder="1" applyAlignment="1">
      <alignment horizontal="left" vertical="center" wrapText="1"/>
    </xf>
    <xf numFmtId="0" fontId="23" fillId="0" borderId="0" xfId="22" applyFont="1" applyAlignment="1">
      <alignment horizontal="left" vertical="center" wrapText="1"/>
    </xf>
    <xf numFmtId="0" fontId="23" fillId="0" borderId="58" xfId="22" applyFont="1" applyBorder="1" applyAlignment="1">
      <alignment horizontal="left" vertical="center" wrapText="1"/>
    </xf>
    <xf numFmtId="0" fontId="32" fillId="0" borderId="57" xfId="27" applyFont="1" applyBorder="1" applyAlignment="1">
      <alignment horizontal="left" vertical="center" wrapText="1"/>
    </xf>
    <xf numFmtId="0" fontId="32" fillId="0" borderId="0" xfId="27" applyFont="1" applyAlignment="1">
      <alignment horizontal="left" vertical="center" wrapText="1"/>
    </xf>
    <xf numFmtId="0" fontId="32" fillId="0" borderId="58" xfId="27" applyFont="1" applyBorder="1" applyAlignment="1">
      <alignment horizontal="left" vertical="center" wrapText="1"/>
    </xf>
    <xf numFmtId="0" fontId="32" fillId="0" borderId="57" xfId="27" applyFont="1" applyBorder="1" applyAlignment="1">
      <alignment horizontal="left" vertical="center"/>
    </xf>
    <xf numFmtId="0" fontId="32" fillId="0" borderId="0" xfId="27" applyFont="1" applyAlignment="1">
      <alignment horizontal="left" vertical="center"/>
    </xf>
    <xf numFmtId="0" fontId="32" fillId="0" borderId="58" xfId="27" applyFont="1" applyBorder="1" applyAlignment="1">
      <alignment horizontal="left" vertical="center"/>
    </xf>
    <xf numFmtId="0" fontId="8" fillId="10" borderId="0" xfId="27" applyFill="1" applyAlignment="1" applyProtection="1">
      <alignment horizontal="left" vertical="top" wrapText="1"/>
      <protection locked="0"/>
    </xf>
    <xf numFmtId="0" fontId="30" fillId="0" borderId="41" xfId="27" applyFont="1" applyBorder="1" applyAlignment="1">
      <alignment horizontal="left" vertical="center"/>
    </xf>
    <xf numFmtId="0" fontId="16" fillId="2" borderId="54" xfId="22" applyFont="1" applyFill="1" applyBorder="1" applyAlignment="1">
      <alignment horizontal="left" vertical="center" wrapText="1"/>
    </xf>
    <xf numFmtId="0" fontId="16" fillId="2" borderId="55" xfId="22" applyFont="1" applyFill="1" applyBorder="1" applyAlignment="1">
      <alignment horizontal="left" vertical="center" wrapText="1"/>
    </xf>
    <xf numFmtId="0" fontId="16" fillId="2" borderId="56" xfId="22" applyFont="1" applyFill="1" applyBorder="1" applyAlignment="1">
      <alignment horizontal="left" vertical="center" wrapText="1"/>
    </xf>
    <xf numFmtId="0" fontId="16" fillId="2" borderId="57" xfId="22" applyFont="1" applyFill="1" applyBorder="1" applyAlignment="1">
      <alignment horizontal="left" vertical="center" wrapText="1"/>
    </xf>
    <xf numFmtId="0" fontId="16" fillId="2" borderId="0" xfId="22" applyFont="1" applyFill="1" applyAlignment="1">
      <alignment horizontal="left" vertical="center" wrapText="1"/>
    </xf>
    <xf numFmtId="0" fontId="16" fillId="2" borderId="58" xfId="22" applyFont="1" applyFill="1" applyBorder="1" applyAlignment="1">
      <alignment horizontal="left" vertical="center" wrapText="1"/>
    </xf>
    <xf numFmtId="0" fontId="33" fillId="0" borderId="57" xfId="22" applyFont="1" applyBorder="1" applyAlignment="1">
      <alignment horizontal="left" vertical="center" wrapText="1"/>
    </xf>
    <xf numFmtId="0" fontId="33" fillId="0" borderId="0" xfId="22" applyFont="1" applyAlignment="1">
      <alignment horizontal="left" vertical="center" wrapText="1"/>
    </xf>
    <xf numFmtId="0" fontId="33" fillId="0" borderId="58" xfId="22" applyFont="1" applyBorder="1" applyAlignment="1">
      <alignment horizontal="left" vertical="center" wrapText="1"/>
    </xf>
    <xf numFmtId="0" fontId="30" fillId="0" borderId="0" xfId="27" applyFont="1" applyAlignment="1">
      <alignment horizontal="center" vertical="center" wrapText="1"/>
    </xf>
    <xf numFmtId="14" fontId="15" fillId="5" borderId="0" xfId="27" applyNumberFormat="1" applyFont="1" applyFill="1" applyAlignment="1">
      <alignment horizontal="center"/>
    </xf>
    <xf numFmtId="0" fontId="15" fillId="5" borderId="0" xfId="27" applyFont="1" applyFill="1" applyAlignment="1">
      <alignment horizontal="center"/>
    </xf>
    <xf numFmtId="0" fontId="15" fillId="0" borderId="0" xfId="27" applyFont="1" applyAlignment="1" applyProtection="1">
      <alignment horizontal="center"/>
      <protection locked="0"/>
    </xf>
    <xf numFmtId="0" fontId="20" fillId="0" borderId="23" xfId="27" applyFont="1" applyBorder="1" applyAlignment="1">
      <alignment horizontal="center"/>
    </xf>
    <xf numFmtId="0" fontId="30" fillId="7" borderId="11" xfId="27" applyFont="1" applyFill="1" applyBorder="1" applyAlignment="1">
      <alignment horizontal="center" vertical="center"/>
    </xf>
    <xf numFmtId="0" fontId="30" fillId="7" borderId="13" xfId="27" applyFont="1" applyFill="1" applyBorder="1" applyAlignment="1">
      <alignment horizontal="center" vertical="center"/>
    </xf>
    <xf numFmtId="0" fontId="30" fillId="7" borderId="12" xfId="27" applyFont="1" applyFill="1" applyBorder="1" applyAlignment="1">
      <alignment horizontal="center" vertical="center"/>
    </xf>
    <xf numFmtId="0" fontId="24" fillId="0" borderId="33" xfId="44" applyFont="1" applyBorder="1" applyAlignment="1">
      <alignment horizontal="left" vertical="center" wrapText="1" indent="2"/>
    </xf>
    <xf numFmtId="0" fontId="24" fillId="0" borderId="21" xfId="44" applyFont="1" applyBorder="1" applyAlignment="1">
      <alignment horizontal="left" vertical="center" wrapText="1" indent="2"/>
    </xf>
    <xf numFmtId="0" fontId="24" fillId="0" borderId="40" xfId="44" applyFont="1" applyBorder="1" applyAlignment="1">
      <alignment horizontal="left" vertical="center" wrapText="1" indent="2"/>
    </xf>
    <xf numFmtId="44" fontId="68" fillId="0" borderId="18" xfId="33" applyFont="1" applyFill="1" applyBorder="1" applyAlignment="1" applyProtection="1">
      <alignment horizontal="center" vertical="center"/>
    </xf>
    <xf numFmtId="44" fontId="68" fillId="0" borderId="40" xfId="33" applyFont="1" applyFill="1" applyBorder="1" applyAlignment="1" applyProtection="1">
      <alignment horizontal="center" vertical="center"/>
    </xf>
    <xf numFmtId="0" fontId="72" fillId="9" borderId="31" xfId="44" applyFont="1" applyFill="1" applyBorder="1" applyAlignment="1">
      <alignment horizontal="right" vertical="center" wrapText="1" indent="2"/>
    </xf>
    <xf numFmtId="0" fontId="72" fillId="9" borderId="34" xfId="44" applyFont="1" applyFill="1" applyBorder="1" applyAlignment="1">
      <alignment horizontal="right" vertical="center" wrapText="1" indent="2"/>
    </xf>
    <xf numFmtId="0" fontId="72" fillId="9" borderId="68" xfId="44" applyFont="1" applyFill="1" applyBorder="1" applyAlignment="1">
      <alignment horizontal="right" vertical="center" wrapText="1" indent="2"/>
    </xf>
    <xf numFmtId="44" fontId="25" fillId="9" borderId="34" xfId="33" applyFont="1" applyFill="1" applyBorder="1" applyAlignment="1" applyProtection="1">
      <alignment horizontal="center" vertical="center"/>
    </xf>
    <xf numFmtId="44" fontId="25" fillId="9" borderId="68" xfId="33" applyFont="1" applyFill="1" applyBorder="1" applyAlignment="1" applyProtection="1">
      <alignment horizontal="center" vertical="center"/>
    </xf>
    <xf numFmtId="0" fontId="25" fillId="0" borderId="23" xfId="37" applyFont="1" applyBorder="1" applyAlignment="1">
      <alignment horizontal="center"/>
    </xf>
    <xf numFmtId="0" fontId="4" fillId="0" borderId="0" xfId="37" applyAlignment="1" applyProtection="1">
      <alignment horizontal="center" vertical="center"/>
      <protection locked="0"/>
    </xf>
    <xf numFmtId="0" fontId="4" fillId="0" borderId="22" xfId="37" applyBorder="1" applyAlignment="1" applyProtection="1">
      <alignment horizontal="center" vertical="center"/>
      <protection locked="0"/>
    </xf>
    <xf numFmtId="0" fontId="24" fillId="0" borderId="36" xfId="44" applyFont="1" applyBorder="1" applyAlignment="1">
      <alignment horizontal="left" vertical="center" wrapText="1" indent="2"/>
    </xf>
    <xf numFmtId="0" fontId="24" fillId="0" borderId="10" xfId="44" applyFont="1" applyBorder="1" applyAlignment="1">
      <alignment horizontal="left" vertical="center" wrapText="1" indent="2"/>
    </xf>
    <xf numFmtId="0" fontId="24" fillId="0" borderId="32" xfId="44" applyFont="1" applyBorder="1" applyAlignment="1">
      <alignment horizontal="left" vertical="center" wrapText="1" indent="2"/>
    </xf>
    <xf numFmtId="44" fontId="68" fillId="0" borderId="12" xfId="33" applyFont="1" applyFill="1" applyBorder="1" applyAlignment="1" applyProtection="1">
      <alignment horizontal="center" vertical="center"/>
    </xf>
    <xf numFmtId="44" fontId="68" fillId="0" borderId="32" xfId="33" applyFont="1" applyFill="1" applyBorder="1" applyAlignment="1" applyProtection="1">
      <alignment horizontal="center" vertical="center"/>
    </xf>
    <xf numFmtId="0" fontId="24" fillId="5" borderId="7" xfId="44" applyFont="1" applyFill="1" applyBorder="1" applyAlignment="1">
      <alignment horizontal="left" vertical="center" wrapText="1" indent="1"/>
    </xf>
    <xf numFmtId="0" fontId="24" fillId="5" borderId="8" xfId="44" applyFont="1" applyFill="1" applyBorder="1" applyAlignment="1">
      <alignment horizontal="left" vertical="center" wrapText="1" indent="1"/>
    </xf>
    <xf numFmtId="0" fontId="24" fillId="5" borderId="9" xfId="44" applyFont="1" applyFill="1" applyBorder="1" applyAlignment="1">
      <alignment horizontal="left" vertical="center" wrapText="1" indent="1"/>
    </xf>
    <xf numFmtId="0" fontId="72" fillId="9" borderId="6" xfId="44" applyFont="1" applyFill="1" applyBorder="1" applyAlignment="1">
      <alignment horizontal="right" vertical="center" wrapText="1" indent="2"/>
    </xf>
    <xf numFmtId="0" fontId="27" fillId="8" borderId="24" xfId="44" applyFont="1" applyFill="1" applyBorder="1" applyAlignment="1">
      <alignment horizontal="center" vertical="center" wrapText="1"/>
    </xf>
    <xf numFmtId="0" fontId="27" fillId="8" borderId="23" xfId="44" applyFont="1" applyFill="1" applyBorder="1" applyAlignment="1">
      <alignment horizontal="center" vertical="center" wrapText="1"/>
    </xf>
    <xf numFmtId="0" fontId="27" fillId="8" borderId="44" xfId="44" applyFont="1" applyFill="1" applyBorder="1" applyAlignment="1">
      <alignment horizontal="center" vertical="center" wrapText="1"/>
    </xf>
    <xf numFmtId="0" fontId="25" fillId="5" borderId="7" xfId="44" applyFont="1" applyFill="1" applyBorder="1" applyAlignment="1">
      <alignment horizontal="left" vertical="center" wrapText="1" indent="1"/>
    </xf>
    <xf numFmtId="0" fontId="25" fillId="5" borderId="8" xfId="44" applyFont="1" applyFill="1" applyBorder="1" applyAlignment="1">
      <alignment horizontal="left" vertical="center" wrapText="1" indent="1"/>
    </xf>
    <xf numFmtId="0" fontId="25" fillId="5" borderId="9" xfId="44" applyFont="1" applyFill="1" applyBorder="1" applyAlignment="1">
      <alignment horizontal="left" vertical="center" wrapText="1" indent="1"/>
    </xf>
    <xf numFmtId="44" fontId="25" fillId="5" borderId="8" xfId="33" applyFont="1" applyFill="1" applyBorder="1" applyAlignment="1" applyProtection="1">
      <alignment horizontal="center" vertical="center"/>
    </xf>
    <xf numFmtId="44" fontId="25" fillId="5" borderId="9" xfId="33" applyFont="1" applyFill="1" applyBorder="1" applyAlignment="1" applyProtection="1">
      <alignment horizontal="center" vertical="center"/>
    </xf>
    <xf numFmtId="0" fontId="25" fillId="3" borderId="7" xfId="44" applyFont="1" applyFill="1" applyBorder="1" applyAlignment="1">
      <alignment horizontal="left" vertical="center"/>
    </xf>
    <xf numFmtId="0" fontId="25" fillId="3" borderId="8" xfId="44" applyFont="1" applyFill="1" applyBorder="1" applyAlignment="1">
      <alignment horizontal="left" vertical="center"/>
    </xf>
    <xf numFmtId="0" fontId="25" fillId="3" borderId="9" xfId="44" applyFont="1" applyFill="1" applyBorder="1" applyAlignment="1">
      <alignment horizontal="left" vertical="center"/>
    </xf>
    <xf numFmtId="0" fontId="24" fillId="5" borderId="65" xfId="37" applyFont="1" applyFill="1" applyBorder="1" applyAlignment="1">
      <alignment horizontal="center" vertical="center"/>
    </xf>
    <xf numFmtId="0" fontId="24" fillId="5" borderId="31" xfId="37" applyFont="1" applyFill="1" applyBorder="1" applyAlignment="1">
      <alignment horizontal="center" vertical="center"/>
    </xf>
    <xf numFmtId="0" fontId="56" fillId="10" borderId="24" xfId="37" applyFont="1" applyFill="1" applyBorder="1" applyAlignment="1">
      <alignment horizontal="center" vertical="center" wrapText="1"/>
    </xf>
    <xf numFmtId="0" fontId="56" fillId="10" borderId="23" xfId="37" applyFont="1" applyFill="1" applyBorder="1" applyAlignment="1">
      <alignment horizontal="center" vertical="center" wrapText="1"/>
    </xf>
    <xf numFmtId="0" fontId="56" fillId="10" borderId="44" xfId="37" applyFont="1" applyFill="1" applyBorder="1" applyAlignment="1">
      <alignment horizontal="center" vertical="center" wrapText="1"/>
    </xf>
    <xf numFmtId="0" fontId="56" fillId="10" borderId="27" xfId="37" applyFont="1" applyFill="1" applyBorder="1" applyAlignment="1">
      <alignment horizontal="center" vertical="center" wrapText="1"/>
    </xf>
    <xf numFmtId="0" fontId="56" fillId="10" borderId="22" xfId="37" applyFont="1" applyFill="1" applyBorder="1" applyAlignment="1">
      <alignment horizontal="center" vertical="center" wrapText="1"/>
    </xf>
    <xf numFmtId="0" fontId="56" fillId="10" borderId="28" xfId="37" applyFont="1" applyFill="1" applyBorder="1" applyAlignment="1">
      <alignment horizontal="center" vertical="center" wrapText="1"/>
    </xf>
    <xf numFmtId="0" fontId="53" fillId="5" borderId="24" xfId="14" applyFont="1" applyFill="1" applyBorder="1" applyAlignment="1">
      <alignment horizontal="center" vertical="center" wrapText="1"/>
    </xf>
    <xf numFmtId="0" fontId="53" fillId="5" borderId="27" xfId="14" applyFont="1" applyFill="1" applyBorder="1" applyAlignment="1">
      <alignment horizontal="center" vertical="center" wrapText="1"/>
    </xf>
    <xf numFmtId="0" fontId="53" fillId="5" borderId="23" xfId="12" applyFont="1" applyFill="1" applyBorder="1" applyAlignment="1">
      <alignment horizontal="left" vertical="center" wrapText="1"/>
    </xf>
    <xf numFmtId="0" fontId="53" fillId="5" borderId="44" xfId="12" applyFont="1" applyFill="1" applyBorder="1" applyAlignment="1">
      <alignment horizontal="left" vertical="center" wrapText="1"/>
    </xf>
    <xf numFmtId="0" fontId="53" fillId="5" borderId="22" xfId="12" applyFont="1" applyFill="1" applyBorder="1" applyAlignment="1">
      <alignment horizontal="left" vertical="center" wrapText="1"/>
    </xf>
    <xf numFmtId="0" fontId="53" fillId="5" borderId="28" xfId="12" applyFont="1" applyFill="1" applyBorder="1" applyAlignment="1">
      <alignment horizontal="left" vertical="center" wrapText="1"/>
    </xf>
    <xf numFmtId="0" fontId="57" fillId="0" borderId="23" xfId="40" applyFont="1" applyBorder="1" applyAlignment="1">
      <alignment horizontal="center" vertical="center"/>
    </xf>
    <xf numFmtId="0" fontId="16" fillId="0" borderId="0" xfId="40" applyAlignment="1" applyProtection="1">
      <alignment horizontal="center"/>
      <protection locked="0"/>
    </xf>
    <xf numFmtId="0" fontId="16" fillId="0" borderId="22" xfId="40" applyBorder="1" applyAlignment="1" applyProtection="1">
      <alignment horizontal="center"/>
      <protection locked="0"/>
    </xf>
    <xf numFmtId="49" fontId="18" fillId="5" borderId="7" xfId="12" applyNumberFormat="1" applyFont="1" applyFill="1" applyBorder="1" applyAlignment="1">
      <alignment horizontal="center" vertical="center" wrapText="1"/>
    </xf>
    <xf numFmtId="49" fontId="18" fillId="5" borderId="9" xfId="12" applyNumberFormat="1" applyFont="1" applyFill="1" applyBorder="1" applyAlignment="1">
      <alignment horizontal="center" vertical="center" wrapText="1"/>
    </xf>
    <xf numFmtId="49" fontId="18" fillId="5" borderId="7" xfId="14" applyNumberFormat="1" applyFont="1" applyFill="1" applyBorder="1" applyAlignment="1">
      <alignment horizontal="center" vertical="center" wrapText="1"/>
    </xf>
    <xf numFmtId="49" fontId="18" fillId="5" borderId="9" xfId="14" applyNumberFormat="1" applyFont="1" applyFill="1" applyBorder="1" applyAlignment="1">
      <alignment horizontal="center" vertical="center" wrapText="1"/>
    </xf>
    <xf numFmtId="0" fontId="71" fillId="8" borderId="7" xfId="14" applyFont="1" applyFill="1" applyBorder="1" applyAlignment="1">
      <alignment horizontal="center" vertical="center" wrapText="1"/>
    </xf>
    <xf numFmtId="0" fontId="71" fillId="8" borderId="8" xfId="14" applyFont="1" applyFill="1" applyBorder="1" applyAlignment="1">
      <alignment horizontal="center" vertical="center" wrapText="1"/>
    </xf>
    <xf numFmtId="0" fontId="5" fillId="5" borderId="10" xfId="36" applyFill="1" applyBorder="1" applyAlignment="1">
      <alignment horizontal="center" vertical="center"/>
    </xf>
    <xf numFmtId="44" fontId="0" fillId="6" borderId="10" xfId="35" applyFont="1" applyFill="1" applyBorder="1" applyAlignment="1">
      <alignment horizontal="center"/>
    </xf>
    <xf numFmtId="0" fontId="5" fillId="5" borderId="10" xfId="36" applyFill="1" applyBorder="1" applyAlignment="1">
      <alignment horizontal="center" vertical="center" wrapText="1"/>
    </xf>
    <xf numFmtId="0" fontId="0" fillId="0" borderId="10" xfId="1" applyFont="1" applyBorder="1" applyAlignment="1">
      <alignment horizontal="center" vertical="center"/>
    </xf>
    <xf numFmtId="10" fontId="15" fillId="10" borderId="10" xfId="23" applyNumberFormat="1" applyFont="1" applyFill="1" applyBorder="1" applyAlignment="1" applyProtection="1">
      <alignment horizontal="center" vertical="center"/>
      <protection locked="0"/>
    </xf>
    <xf numFmtId="10" fontId="15" fillId="10" borderId="32" xfId="23" applyNumberFormat="1" applyFont="1" applyFill="1" applyBorder="1" applyAlignment="1" applyProtection="1">
      <alignment horizontal="center" vertical="center"/>
      <protection locked="0"/>
    </xf>
  </cellXfs>
  <cellStyles count="49">
    <cellStyle name="Hiperlink" xfId="48" builtinId="8"/>
    <cellStyle name="Moeda" xfId="33" builtinId="4"/>
    <cellStyle name="Moeda 2" xfId="15" xr:uid="{0E8C6491-B7DD-40B1-AF35-CE4A41876897}"/>
    <cellStyle name="Moeda 2 2" xfId="35" xr:uid="{C20E8D1E-EFD5-411D-A914-20521A132654}"/>
    <cellStyle name="Moeda 3" xfId="19" xr:uid="{6ED370FC-021E-4AB3-95DE-9EE7ACBF41C1}"/>
    <cellStyle name="Moeda 3 2" xfId="42" xr:uid="{7DB7BFD3-752B-4F42-9718-1DB71D2AFBD3}"/>
    <cellStyle name="Moeda 4" xfId="26" xr:uid="{CFE9E719-3901-4BC3-8BB7-36367AC02CBB}"/>
    <cellStyle name="Moeda 5" xfId="31" xr:uid="{38499CA0-8053-4CE5-A9A3-B09BCB1BFB49}"/>
    <cellStyle name="Moeda 6" xfId="38" xr:uid="{5103AD12-863D-45E7-9546-8CC27F5ECE85}"/>
    <cellStyle name="Moeda 6 2" xfId="47" xr:uid="{5A941454-7816-48F7-ACBE-8435ADD99157}"/>
    <cellStyle name="Moeda 7" xfId="45" xr:uid="{E3A97DF3-589E-442A-9988-42229B674B28}"/>
    <cellStyle name="Normal" xfId="0" builtinId="0"/>
    <cellStyle name="Normal 13" xfId="1" xr:uid="{92F9B626-0709-419F-970E-9C13CDA5E3EF}"/>
    <cellStyle name="Normal 14 2 2 2" xfId="13" xr:uid="{EE02A39F-8C71-4FFE-943E-D7930BA6C176}"/>
    <cellStyle name="Normal 19" xfId="4" xr:uid="{BC11EFE3-68D6-4648-A53E-552C50157E5A}"/>
    <cellStyle name="Normal 2" xfId="8" xr:uid="{0E646F18-A239-48DB-A65B-90EEABAF4DBE}"/>
    <cellStyle name="Normal 2 2" xfId="22" xr:uid="{9254CE50-C841-47DA-A931-171AD04615BB}"/>
    <cellStyle name="Normal 2 2 2" xfId="36" xr:uid="{F920B4B0-182B-453F-A1F4-FE4CE3F1A5AC}"/>
    <cellStyle name="Normal 2 2 2 2" xfId="12" xr:uid="{2A98E501-043B-463C-B97B-61ECE9C2700D}"/>
    <cellStyle name="Normal 2 3" xfId="29" xr:uid="{DB9E0228-F732-45A1-B84D-1563E2D942EC}"/>
    <cellStyle name="Normal 3" xfId="18" xr:uid="{490D869B-FD22-4B71-B365-5CAD86337AD3}"/>
    <cellStyle name="Normal 3 2" xfId="34" xr:uid="{7B7834D1-BE95-425B-AEC5-AC8DCF72F19C}"/>
    <cellStyle name="Normal 4" xfId="24" xr:uid="{2EA99F31-24A7-4528-B333-8B5AD50DBCFB}"/>
    <cellStyle name="Normal 4 2" xfId="40" xr:uid="{11B1AA33-39E5-4842-A79A-BC95F5F79814}"/>
    <cellStyle name="Normal 5" xfId="27" xr:uid="{AEEF26C4-EE37-4D19-8013-4D26AF66FBAF}"/>
    <cellStyle name="Normal 6" xfId="30" xr:uid="{2E0E4648-36C6-4252-B462-3B8429A6A01F}"/>
    <cellStyle name="Normal 7" xfId="37" xr:uid="{C7E80042-582F-4240-9F3D-085368693E2A}"/>
    <cellStyle name="Normal 7 4" xfId="2" xr:uid="{BCB2051D-4184-44CD-91CB-BFC54B4B22B1}"/>
    <cellStyle name="Normal 7 4 2" xfId="16" xr:uid="{D18A49AE-A5D5-4C46-AA23-BF0301D04DB0}"/>
    <cellStyle name="Normal 7 4 3" xfId="7" xr:uid="{5F35FAA7-A1BF-4BB4-AA56-AFAF0EE78E1D}"/>
    <cellStyle name="Normal 7 4 4" xfId="20" xr:uid="{915EC064-B397-4F33-87BD-51A4493BAABB}"/>
    <cellStyle name="Normal 8" xfId="44" xr:uid="{444454F1-7FDE-4DD7-9330-5993DCE1815A}"/>
    <cellStyle name="Porcentagem" xfId="11" builtinId="5"/>
    <cellStyle name="Porcentagem 10 2" xfId="10" xr:uid="{E17CEF67-4BE9-455F-B2A0-8562DE6362FC}"/>
    <cellStyle name="Porcentagem 2" xfId="6" xr:uid="{6464322B-F1D2-4C50-96BB-FCDAEC6E8A6D}"/>
    <cellStyle name="Porcentagem 2 2" xfId="41" xr:uid="{EEDA7706-54A7-4B74-9ED4-730B3F52C960}"/>
    <cellStyle name="Porcentagem 2 2 2 2" xfId="43" xr:uid="{6DCD5FC8-26D0-49E8-853C-F4F079E9EDB5}"/>
    <cellStyle name="Porcentagem 3" xfId="9" xr:uid="{814AD6CB-2505-4508-85CB-CEA67D0639F8}"/>
    <cellStyle name="Porcentagem 3 2" xfId="23" xr:uid="{231B211C-3F2D-4842-B7D7-A3C06FB46D6F}"/>
    <cellStyle name="Porcentagem 4" xfId="25" xr:uid="{F0C5A6BB-DAF4-4035-BB66-04F2741AA027}"/>
    <cellStyle name="Porcentagem 4 5" xfId="3" xr:uid="{EEBC789C-D848-4F93-B3FF-686B76FCA76B}"/>
    <cellStyle name="Porcentagem 4 5 2" xfId="17" xr:uid="{8A92257F-8288-4983-B698-507A1300C2C1}"/>
    <cellStyle name="Porcentagem 4 5 3" xfId="21" xr:uid="{1B0126BA-01BE-4F22-B798-D3417CBCC224}"/>
    <cellStyle name="Porcentagem 5" xfId="28" xr:uid="{54AA078E-BA2B-4AEB-880E-EE208B8D5733}"/>
    <cellStyle name="Porcentagem 6" xfId="5" xr:uid="{C1D1DC64-5FFC-4355-B570-A653C0510D2A}"/>
    <cellStyle name="Porcentagem 7" xfId="32" xr:uid="{FD3732D8-FB59-4A3E-9321-D400A14185E8}"/>
    <cellStyle name="Porcentagem 8" xfId="39" xr:uid="{1D0F1854-4788-4E1A-BB77-7545110DDFD2}"/>
    <cellStyle name="Porcentagem 9" xfId="46" xr:uid="{08831453-E134-43BA-84AE-F8EA2F48E0CF}"/>
    <cellStyle name="Vírgula 2 8 8" xfId="14" xr:uid="{67660BA6-F178-4275-AF72-A46FCEE68761}"/>
  </cellStyles>
  <dxfs count="15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D9D9D9"/>
      </font>
      <fill>
        <patternFill>
          <bgColor rgb="FFD9D9D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FF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D9D9D9"/>
      </font>
      <fill>
        <patternFill>
          <bgColor rgb="FFD9D9D9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rgb="FFD9D9D9"/>
      </font>
      <fill>
        <patternFill>
          <bgColor rgb="FFD9D9D9"/>
        </patternFill>
      </fill>
    </dxf>
    <dxf>
      <font>
        <color rgb="FFFF0000"/>
      </font>
      <fill>
        <patternFill>
          <bgColor theme="1"/>
        </patternFill>
      </fill>
    </dxf>
  </dxfs>
  <tableStyles count="0" defaultTableStyle="TableStyleMedium9" defaultPivotStyle="PivotStyleLight16"/>
  <colors>
    <mruColors>
      <color rgb="FF002F6C"/>
      <color rgb="FFFFFF79"/>
      <color rgb="FFD0CECE"/>
      <color rgb="FFC6E0B4"/>
      <color rgb="FFFF8B8B"/>
      <color rgb="FFFF7575"/>
      <color rgb="FFD9D9D9"/>
      <color rgb="FFEDEDED"/>
      <color rgb="FFD8D8D8"/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140</xdr:row>
      <xdr:rowOff>56654</xdr:rowOff>
    </xdr:from>
    <xdr:ext cx="26393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9B2342C-6185-443C-B471-876D3973E43C}"/>
                </a:ext>
              </a:extLst>
            </xdr:cNvPr>
            <xdr:cNvSpPr txBox="1"/>
          </xdr:nvSpPr>
          <xdr:spPr>
            <a:xfrm>
              <a:off x="2590800" y="331560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100" b="0" i="0">
                        <a:latin typeface="Cambria Math" panose="02040503050406030204" pitchFamily="18" charset="0"/>
                      </a:rPr>
                      <m:t>Fator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d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9B2342C-6185-443C-B471-876D3973E43C}"/>
                </a:ext>
              </a:extLst>
            </xdr:cNvPr>
            <xdr:cNvSpPr txBox="1"/>
          </xdr:nvSpPr>
          <xdr:spPr>
            <a:xfrm>
              <a:off x="2590800" y="331560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Fator 𝐾=(1+𝐾1+𝐾2)(1+𝐾3)(1+𝐾4)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13</xdr:col>
      <xdr:colOff>85725</xdr:colOff>
      <xdr:row>140</xdr:row>
      <xdr:rowOff>76264</xdr:rowOff>
    </xdr:from>
    <xdr:ext cx="166051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C56C349-976A-433C-82ED-41DA366A6955}"/>
                </a:ext>
              </a:extLst>
            </xdr:cNvPr>
            <xdr:cNvSpPr txBox="1"/>
          </xdr:nvSpPr>
          <xdr:spPr>
            <a:xfrm>
              <a:off x="5724525" y="331756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𝑇𝑅𝐷𝐸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3)(1+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C56C349-976A-433C-82ED-41DA366A6955}"/>
                </a:ext>
              </a:extLst>
            </xdr:cNvPr>
            <xdr:cNvSpPr txBox="1"/>
          </xdr:nvSpPr>
          <xdr:spPr>
            <a:xfrm>
              <a:off x="5724525" y="331756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𝑇𝑅𝐷𝐸=(1+𝐾3)(1+𝐾4)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486256</xdr:colOff>
      <xdr:row>140</xdr:row>
      <xdr:rowOff>47625</xdr:rowOff>
    </xdr:from>
    <xdr:ext cx="10317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5E5F7A9-B860-47FD-9E65-3FDD05721F93}"/>
                </a:ext>
              </a:extLst>
            </xdr:cNvPr>
            <xdr:cNvSpPr txBox="1"/>
          </xdr:nvSpPr>
          <xdr:spPr>
            <a:xfrm>
              <a:off x="686281" y="331470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4= </m:t>
                    </m:r>
                    <m:f>
                      <m:fPr>
                        <m:type m:val="lin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pt-BR" sz="1100" b="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5E5F7A9-B860-47FD-9E65-3FDD05721F93}"/>
                </a:ext>
              </a:extLst>
            </xdr:cNvPr>
            <xdr:cNvSpPr txBox="1"/>
          </xdr:nvSpPr>
          <xdr:spPr>
            <a:xfrm>
              <a:off x="686281" y="331470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:r>
                <a:rPr lang="pt-BR" sz="1100" b="0" i="0">
                  <a:latin typeface="Cambria Math" panose="02040503050406030204" pitchFamily="18" charset="0"/>
                </a:rPr>
                <a:t>𝐾4=  1∕〖(1−𝐼)〗  </a:t>
              </a:r>
              <a:endParaRPr lang="pt-BR" sz="1100" b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133910</xdr:colOff>
      <xdr:row>43</xdr:row>
      <xdr:rowOff>66675</xdr:rowOff>
    </xdr:from>
    <xdr:to>
      <xdr:col>20</xdr:col>
      <xdr:colOff>41019</xdr:colOff>
      <xdr:row>63</xdr:row>
      <xdr:rowOff>76833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22B7FD6-5E2C-DA92-D690-4BFB50048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3460" y="13677900"/>
          <a:ext cx="7212784" cy="3439158"/>
        </a:xfrm>
        <a:prstGeom prst="rect">
          <a:avLst/>
        </a:prstGeom>
      </xdr:spPr>
    </xdr:pic>
    <xdr:clientData/>
  </xdr:twoCellAnchor>
  <xdr:twoCellAnchor editAs="oneCell">
    <xdr:from>
      <xdr:col>1</xdr:col>
      <xdr:colOff>186579</xdr:colOff>
      <xdr:row>43</xdr:row>
      <xdr:rowOff>49866</xdr:rowOff>
    </xdr:from>
    <xdr:to>
      <xdr:col>8</xdr:col>
      <xdr:colOff>778796</xdr:colOff>
      <xdr:row>69</xdr:row>
      <xdr:rowOff>164166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75EBA64-7063-6BE0-0589-EBB1A2706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279" y="13661091"/>
          <a:ext cx="6259592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257734</xdr:colOff>
      <xdr:row>36</xdr:row>
      <xdr:rowOff>67235</xdr:rowOff>
    </xdr:from>
    <xdr:to>
      <xdr:col>15</xdr:col>
      <xdr:colOff>44822</xdr:colOff>
      <xdr:row>42</xdr:row>
      <xdr:rowOff>122450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1B9B6BA-110E-699B-F174-D4427B5CD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734" y="12478310"/>
          <a:ext cx="10874188" cy="1083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DCD0-7517-45A9-AAA4-9DA68C0F5AF4}">
  <sheetPr>
    <pageSetUpPr fitToPage="1"/>
  </sheetPr>
  <dimension ref="A1:P72"/>
  <sheetViews>
    <sheetView tabSelected="1" zoomScaleNormal="100" workbookViewId="0">
      <selection activeCell="B2" sqref="B2:O2"/>
    </sheetView>
  </sheetViews>
  <sheetFormatPr defaultColWidth="0" defaultRowHeight="14.25" zeroHeight="1" x14ac:dyDescent="0.2"/>
  <cols>
    <col min="1" max="1" width="4.25" style="1" customWidth="1"/>
    <col min="2" max="2" width="8.625" style="1" customWidth="1"/>
    <col min="3" max="3" width="8.125" style="1" customWidth="1"/>
    <col min="4" max="4" width="3.875" style="1" customWidth="1"/>
    <col min="5" max="5" width="2.75" style="1" customWidth="1"/>
    <col min="6" max="6" width="9.375" style="1" customWidth="1"/>
    <col min="7" max="7" width="8.25" style="1" customWidth="1"/>
    <col min="8" max="8" width="5" style="1" customWidth="1"/>
    <col min="9" max="10" width="6.25" style="1" customWidth="1"/>
    <col min="11" max="11" width="9.125" style="1" bestFit="1" customWidth="1"/>
    <col min="12" max="14" width="8.25" style="1" customWidth="1"/>
    <col min="15" max="15" width="16.625" style="1" customWidth="1"/>
    <col min="16" max="16" width="4.25" style="1" customWidth="1"/>
    <col min="17" max="16384" width="8.25" style="1" hidden="1"/>
  </cols>
  <sheetData>
    <row r="1" spans="2:15" ht="15" thickBot="1" x14ac:dyDescent="0.25"/>
    <row r="2" spans="2:15" ht="20.25" thickBot="1" x14ac:dyDescent="0.45">
      <c r="B2" s="339" t="s">
        <v>0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1"/>
    </row>
    <row r="3" spans="2:15" ht="14.25" customHeight="1" x14ac:dyDescent="0.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x14ac:dyDescent="0.2"/>
    <row r="5" spans="2:15" x14ac:dyDescent="0.2">
      <c r="B5" s="344" t="s">
        <v>1</v>
      </c>
      <c r="C5" s="344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"/>
    </row>
    <row r="6" spans="2:15" x14ac:dyDescent="0.2">
      <c r="B6" s="344" t="s">
        <v>2</v>
      </c>
      <c r="C6" s="344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"/>
    </row>
    <row r="7" spans="2:15" x14ac:dyDescent="0.2">
      <c r="B7" s="344" t="s">
        <v>3</v>
      </c>
      <c r="C7" s="344"/>
      <c r="D7" s="345"/>
      <c r="E7" s="346"/>
      <c r="F7" s="346"/>
      <c r="G7" s="346"/>
      <c r="H7" s="346"/>
      <c r="I7" s="346"/>
      <c r="J7" s="346"/>
      <c r="K7" s="346"/>
      <c r="L7" s="346"/>
      <c r="M7" s="347"/>
      <c r="N7" s="3"/>
    </row>
    <row r="8" spans="2:15" ht="15" customHeight="1" x14ac:dyDescent="0.2">
      <c r="B8" s="344" t="s">
        <v>4</v>
      </c>
      <c r="C8" s="344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"/>
    </row>
    <row r="9" spans="2:15" ht="15" customHeight="1" x14ac:dyDescent="0.2">
      <c r="B9" s="344" t="s">
        <v>5</v>
      </c>
      <c r="C9" s="344"/>
      <c r="D9" s="346"/>
      <c r="E9" s="346"/>
      <c r="F9" s="346"/>
      <c r="G9" s="354" t="s">
        <v>6</v>
      </c>
      <c r="H9" s="354"/>
      <c r="I9" s="346"/>
      <c r="J9" s="346"/>
      <c r="K9" s="346"/>
      <c r="L9" s="346"/>
      <c r="M9" s="346"/>
      <c r="N9" s="3"/>
    </row>
    <row r="10" spans="2:15" ht="15" customHeight="1" x14ac:dyDescent="0.2">
      <c r="B10" s="344" t="s">
        <v>7</v>
      </c>
      <c r="C10" s="344"/>
      <c r="D10" s="345"/>
      <c r="E10" s="346"/>
      <c r="F10" s="346"/>
      <c r="G10" s="347"/>
      <c r="H10" s="4"/>
      <c r="I10" s="5"/>
      <c r="J10" s="5"/>
      <c r="K10" s="5"/>
      <c r="L10" s="5"/>
      <c r="M10" s="5"/>
      <c r="N10" s="3"/>
    </row>
    <row r="11" spans="2:15" x14ac:dyDescent="0.2">
      <c r="B11" s="6"/>
      <c r="C11" s="6"/>
      <c r="D11" s="6"/>
      <c r="E11" s="7"/>
      <c r="F11" s="7"/>
      <c r="G11" s="7"/>
      <c r="H11" s="7"/>
      <c r="I11" s="8"/>
      <c r="J11" s="8"/>
      <c r="K11" s="8"/>
      <c r="L11" s="8"/>
      <c r="M11" s="8"/>
      <c r="N11" s="3"/>
    </row>
    <row r="12" spans="2:15" x14ac:dyDescent="0.2">
      <c r="B12" s="331" t="s">
        <v>8</v>
      </c>
      <c r="C12" s="331"/>
      <c r="D12" s="331"/>
      <c r="E12" s="348"/>
      <c r="F12" s="348"/>
      <c r="G12" s="348"/>
      <c r="H12" s="348"/>
      <c r="I12" s="348"/>
      <c r="J12" s="348"/>
      <c r="K12" s="348"/>
      <c r="L12" s="348"/>
      <c r="M12" s="348"/>
      <c r="N12" s="3"/>
    </row>
    <row r="13" spans="2:15" x14ac:dyDescent="0.2">
      <c r="B13" s="349" t="s">
        <v>9</v>
      </c>
      <c r="C13" s="350"/>
      <c r="D13" s="350"/>
      <c r="E13" s="350"/>
      <c r="F13" s="350"/>
      <c r="G13" s="350"/>
      <c r="H13" s="350"/>
      <c r="I13" s="350"/>
      <c r="J13" s="351"/>
      <c r="K13" s="326"/>
      <c r="L13" s="326"/>
      <c r="M13" s="352"/>
      <c r="N13" s="3"/>
    </row>
    <row r="14" spans="2:15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5" ht="15" customHeight="1" x14ac:dyDescent="0.2">
      <c r="B15" s="338" t="s">
        <v>10</v>
      </c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</row>
    <row r="16" spans="2:15" ht="14.25" customHeight="1" x14ac:dyDescent="0.2"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</row>
    <row r="17" spans="2:15" ht="14.25" customHeight="1" x14ac:dyDescent="0.2"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</row>
    <row r="18" spans="2:15" ht="14.25" customHeight="1" x14ac:dyDescent="0.2"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</row>
    <row r="19" spans="2:15" x14ac:dyDescent="0.2"/>
    <row r="20" spans="2:15" ht="15" thickBot="1" x14ac:dyDescent="0.25"/>
    <row r="21" spans="2:15" ht="20.25" thickBot="1" x14ac:dyDescent="0.45">
      <c r="B21" s="339" t="s">
        <v>11</v>
      </c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1"/>
    </row>
    <row r="22" spans="2:15" x14ac:dyDescent="0.2"/>
    <row r="23" spans="2:15" x14ac:dyDescent="0.2">
      <c r="B23" s="3"/>
      <c r="C23" s="3"/>
      <c r="D23" s="8"/>
      <c r="E23" s="8"/>
      <c r="F23" s="8"/>
      <c r="G23" s="8"/>
      <c r="H23" s="8"/>
      <c r="I23" s="8"/>
      <c r="J23" s="3"/>
      <c r="K23" s="3"/>
      <c r="L23" s="8"/>
      <c r="M23" s="8"/>
      <c r="N23" s="3"/>
    </row>
    <row r="24" spans="2:15" x14ac:dyDescent="0.2">
      <c r="B24" s="324" t="s">
        <v>12</v>
      </c>
      <c r="C24" s="324"/>
      <c r="D24" s="337"/>
      <c r="E24" s="337"/>
      <c r="F24" s="337"/>
      <c r="G24" s="337"/>
      <c r="H24" s="337"/>
      <c r="I24" s="337"/>
      <c r="J24" s="342" t="s">
        <v>13</v>
      </c>
      <c r="K24" s="342"/>
      <c r="L24" s="343"/>
      <c r="M24" s="343"/>
      <c r="N24" s="8"/>
    </row>
    <row r="25" spans="2:15" x14ac:dyDescent="0.2">
      <c r="B25" s="324" t="s">
        <v>14</v>
      </c>
      <c r="C25" s="324"/>
      <c r="D25" s="326"/>
      <c r="E25" s="326"/>
      <c r="F25" s="326"/>
      <c r="G25" s="326"/>
      <c r="H25" s="326"/>
      <c r="I25" s="326"/>
      <c r="J25" s="317" t="s">
        <v>15</v>
      </c>
      <c r="K25" s="317"/>
      <c r="L25" s="320"/>
      <c r="M25" s="320"/>
      <c r="N25" s="3"/>
    </row>
    <row r="26" spans="2:15" x14ac:dyDescent="0.2">
      <c r="B26" s="324" t="s">
        <v>16</v>
      </c>
      <c r="C26" s="324"/>
      <c r="D26" s="326"/>
      <c r="E26" s="326"/>
      <c r="F26" s="326"/>
      <c r="G26" s="326"/>
      <c r="H26" s="326"/>
      <c r="I26" s="326"/>
      <c r="J26" s="3"/>
      <c r="K26" s="3"/>
      <c r="L26" s="3"/>
      <c r="M26" s="3"/>
      <c r="N26" s="3"/>
    </row>
    <row r="27" spans="2:15" x14ac:dyDescent="0.2"/>
    <row r="28" spans="2:15" ht="14.25" customHeight="1" thickBot="1" x14ac:dyDescent="0.25"/>
    <row r="29" spans="2:15" ht="20.25" customHeight="1" thickBot="1" x14ac:dyDescent="0.25">
      <c r="B29" s="334" t="s">
        <v>17</v>
      </c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6"/>
    </row>
    <row r="30" spans="2:15" ht="15" x14ac:dyDescent="0.2"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/>
    </row>
    <row r="31" spans="2:15" x14ac:dyDescent="0.2">
      <c r="B31" s="324" t="s">
        <v>18</v>
      </c>
      <c r="C31" s="324"/>
      <c r="D31" s="337"/>
      <c r="E31" s="337"/>
      <c r="F31" s="337"/>
      <c r="G31" s="337"/>
      <c r="H31" s="337"/>
      <c r="I31" s="337"/>
      <c r="J31" s="337"/>
      <c r="K31" s="337"/>
      <c r="L31" s="337"/>
      <c r="M31" s="337"/>
      <c r="N31" s="3"/>
    </row>
    <row r="32" spans="2:15" x14ac:dyDescent="0.2">
      <c r="B32" s="324" t="s">
        <v>19</v>
      </c>
      <c r="C32" s="324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"/>
    </row>
    <row r="33" spans="2:15" x14ac:dyDescent="0.2">
      <c r="B33" s="324" t="s">
        <v>20</v>
      </c>
      <c r="C33" s="324"/>
      <c r="D33" s="325"/>
      <c r="E33" s="325"/>
      <c r="F33" s="325"/>
      <c r="G33" s="12"/>
      <c r="H33" s="12"/>
      <c r="I33" s="12"/>
      <c r="J33" s="12"/>
      <c r="K33" s="12"/>
      <c r="L33" s="12"/>
      <c r="M33" s="12"/>
      <c r="N33" s="3"/>
    </row>
    <row r="34" spans="2:15" x14ac:dyDescent="0.2">
      <c r="B34" s="324" t="s">
        <v>21</v>
      </c>
      <c r="C34" s="324"/>
      <c r="D34" s="325"/>
      <c r="E34" s="325"/>
      <c r="F34" s="325"/>
      <c r="G34" s="324" t="s">
        <v>22</v>
      </c>
      <c r="H34" s="324"/>
      <c r="I34" s="324"/>
      <c r="J34" s="326"/>
      <c r="K34" s="326"/>
      <c r="L34" s="326"/>
      <c r="M34" s="326"/>
      <c r="N34" s="3"/>
    </row>
    <row r="35" spans="2:15" x14ac:dyDescent="0.2"/>
    <row r="36" spans="2:15" x14ac:dyDescent="0.2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 x14ac:dyDescent="0.2"/>
    <row r="38" spans="2:15" x14ac:dyDescent="0.2"/>
    <row r="39" spans="2:15" x14ac:dyDescent="0.2">
      <c r="B39" s="9" t="s">
        <v>23</v>
      </c>
      <c r="C39" s="14"/>
      <c r="D39" s="9"/>
      <c r="E39" s="9"/>
      <c r="F39" s="327" t="s">
        <v>24</v>
      </c>
      <c r="G39" s="327"/>
      <c r="H39" s="15" t="s">
        <v>25</v>
      </c>
      <c r="I39" s="6"/>
      <c r="J39" s="6"/>
      <c r="K39" s="3"/>
      <c r="L39" s="3"/>
      <c r="M39" s="3"/>
      <c r="N39" s="3"/>
      <c r="O39" s="3"/>
    </row>
    <row r="40" spans="2:15" x14ac:dyDescent="0.2">
      <c r="B40" s="16" t="s">
        <v>26</v>
      </c>
      <c r="C40" s="3"/>
      <c r="D40" s="6"/>
      <c r="E40" s="6"/>
      <c r="F40" s="6"/>
      <c r="G40" s="6"/>
      <c r="H40" s="6"/>
      <c r="I40" s="6"/>
      <c r="J40" s="6"/>
      <c r="K40" s="3"/>
      <c r="L40" s="3"/>
      <c r="M40" s="3"/>
      <c r="N40" s="3"/>
      <c r="O40" s="3"/>
    </row>
    <row r="41" spans="2:15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 x14ac:dyDescent="0.2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2:15" ht="15" customHeight="1" x14ac:dyDescent="0.25">
      <c r="B43" s="18" t="s">
        <v>27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2:15" ht="14.25" customHeight="1" x14ac:dyDescent="0.2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2:15" ht="14.25" customHeight="1" x14ac:dyDescent="0.2">
      <c r="B45" s="328" t="s">
        <v>28</v>
      </c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8"/>
      <c r="N45" s="328"/>
      <c r="O45" s="328"/>
    </row>
    <row r="46" spans="2:15" x14ac:dyDescent="0.2"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</row>
    <row r="47" spans="2:15" x14ac:dyDescent="0.2"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28"/>
      <c r="N47" s="328"/>
      <c r="O47" s="328"/>
    </row>
    <row r="48" spans="2:15" x14ac:dyDescent="0.2"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</row>
    <row r="49" spans="1:15" x14ac:dyDescent="0.2"/>
    <row r="50" spans="1:1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">
      <c r="A51" s="3"/>
      <c r="B51" s="3"/>
      <c r="C51" s="14"/>
      <c r="D51" s="329" t="s">
        <v>29</v>
      </c>
      <c r="E51" s="329"/>
      <c r="F51" s="327"/>
      <c r="G51" s="327"/>
      <c r="H51" s="327"/>
      <c r="I51" s="327"/>
      <c r="J51" s="327"/>
      <c r="K51" s="21" t="s">
        <v>30</v>
      </c>
      <c r="L51" s="330"/>
      <c r="M51" s="330"/>
      <c r="N51" s="22"/>
      <c r="O51" s="3"/>
    </row>
    <row r="52" spans="1:15" ht="15" customHeight="1" x14ac:dyDescent="0.2">
      <c r="A52" s="3"/>
      <c r="B52" s="3"/>
      <c r="C52" s="331"/>
      <c r="D52" s="331"/>
      <c r="E52" s="331"/>
      <c r="F52" s="331"/>
      <c r="G52" s="331"/>
      <c r="H52" s="331"/>
      <c r="I52" s="331"/>
      <c r="J52" s="3"/>
      <c r="K52" s="3"/>
      <c r="L52" s="3"/>
      <c r="M52" s="3"/>
      <c r="N52" s="3"/>
      <c r="O52" s="3"/>
    </row>
    <row r="53" spans="1:15" ht="15" customHeight="1" x14ac:dyDescent="0.2">
      <c r="A53" s="3"/>
      <c r="B53" s="3"/>
      <c r="C53" s="9"/>
      <c r="D53" s="9"/>
      <c r="E53" s="9"/>
      <c r="F53" s="9"/>
      <c r="G53" s="9"/>
      <c r="H53" s="9"/>
      <c r="I53" s="9"/>
      <c r="J53" s="3"/>
      <c r="K53" s="3"/>
      <c r="L53" s="3"/>
      <c r="M53" s="3"/>
      <c r="N53" s="3"/>
      <c r="O53" s="3"/>
    </row>
    <row r="54" spans="1:15" ht="15" customHeight="1" x14ac:dyDescent="0.2">
      <c r="A54" s="3"/>
      <c r="B54" s="3"/>
      <c r="C54" s="9"/>
      <c r="D54" s="9"/>
      <c r="E54" s="9"/>
      <c r="F54" s="9"/>
      <c r="G54" s="9"/>
      <c r="H54" s="9"/>
      <c r="I54" s="9"/>
      <c r="J54" s="3"/>
      <c r="K54" s="3"/>
      <c r="L54" s="3"/>
      <c r="M54" s="3"/>
      <c r="N54" s="3"/>
      <c r="O54" s="3"/>
    </row>
    <row r="55" spans="1:15" ht="15" customHeight="1" x14ac:dyDescent="0.2">
      <c r="A55" s="3"/>
      <c r="B55" s="3"/>
      <c r="C55" s="9"/>
      <c r="D55" s="9"/>
      <c r="E55" s="9"/>
      <c r="F55" s="9"/>
      <c r="G55" s="9"/>
      <c r="H55" s="9"/>
      <c r="I55" s="9"/>
      <c r="J55" s="3"/>
      <c r="K55" s="3"/>
      <c r="L55" s="3"/>
      <c r="M55" s="3"/>
      <c r="N55" s="3"/>
      <c r="O55" s="3"/>
    </row>
    <row r="56" spans="1:15" ht="15" customHeight="1" x14ac:dyDescent="0.2">
      <c r="A56" s="3"/>
      <c r="B56" s="3"/>
      <c r="C56" s="9"/>
      <c r="D56" s="9"/>
      <c r="E56" s="9"/>
      <c r="F56" s="9"/>
      <c r="G56" s="9"/>
      <c r="H56" s="9"/>
      <c r="I56" s="9"/>
      <c r="J56" s="3"/>
      <c r="K56" s="3"/>
      <c r="L56" s="3"/>
      <c r="M56" s="3"/>
      <c r="N56" s="3"/>
      <c r="O56" s="3"/>
    </row>
    <row r="57" spans="1:15" ht="15" customHeight="1" x14ac:dyDescent="0.2">
      <c r="A57" s="3"/>
      <c r="B57" s="3"/>
      <c r="C57" s="9"/>
      <c r="D57" s="9"/>
      <c r="E57" s="9"/>
      <c r="F57" s="9"/>
      <c r="G57" s="9"/>
      <c r="H57" s="9"/>
      <c r="I57" s="9"/>
      <c r="J57" s="3"/>
      <c r="K57" s="3"/>
      <c r="L57" s="3"/>
      <c r="M57" s="3"/>
      <c r="N57" s="3"/>
      <c r="O57" s="3"/>
    </row>
    <row r="58" spans="1:15" ht="15" customHeight="1" x14ac:dyDescent="0.2">
      <c r="A58" s="3"/>
      <c r="B58" s="3"/>
      <c r="C58" s="9"/>
      <c r="D58" s="9"/>
      <c r="E58" s="9"/>
      <c r="F58" s="9"/>
      <c r="G58" s="9"/>
      <c r="H58" s="9"/>
      <c r="I58" s="9"/>
      <c r="J58" s="3"/>
      <c r="K58" s="3"/>
      <c r="L58" s="3"/>
      <c r="M58" s="3"/>
      <c r="N58" s="3"/>
      <c r="O58" s="3"/>
    </row>
    <row r="59" spans="1:15" ht="15" customHeight="1" x14ac:dyDescent="0.2">
      <c r="A59" s="3"/>
      <c r="B59" s="3"/>
      <c r="C59" s="9"/>
      <c r="D59" s="9"/>
      <c r="E59" s="9"/>
      <c r="F59" s="9"/>
      <c r="G59" s="9"/>
      <c r="H59" s="9"/>
      <c r="I59" s="9"/>
      <c r="J59" s="3"/>
      <c r="K59" s="3"/>
      <c r="L59" s="3"/>
      <c r="M59" s="3"/>
      <c r="N59" s="3"/>
      <c r="O59" s="3"/>
    </row>
    <row r="60" spans="1:15" ht="15" customHeight="1" x14ac:dyDescent="0.2">
      <c r="A60" s="3"/>
      <c r="B60" s="3"/>
      <c r="C60" s="9"/>
      <c r="D60" s="9"/>
      <c r="E60" s="9"/>
      <c r="F60" s="9"/>
      <c r="G60" s="9"/>
      <c r="H60" s="9"/>
      <c r="I60" s="9"/>
      <c r="J60" s="3"/>
      <c r="K60" s="3"/>
      <c r="L60" s="3"/>
      <c r="M60" s="3"/>
      <c r="N60" s="3"/>
      <c r="O60" s="3"/>
    </row>
    <row r="61" spans="1:15" ht="15" customHeight="1" x14ac:dyDescent="0.2">
      <c r="A61" s="3"/>
      <c r="B61" s="3"/>
      <c r="C61" s="3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"/>
      <c r="O61" s="3"/>
    </row>
    <row r="62" spans="1:15" ht="15" customHeight="1" x14ac:dyDescent="0.2">
      <c r="A62" s="3"/>
      <c r="B62" s="3"/>
      <c r="C62" s="3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"/>
      <c r="O62" s="3"/>
    </row>
    <row r="63" spans="1:15" ht="15.75" customHeight="1" thickBot="1" x14ac:dyDescent="0.25">
      <c r="A63" s="3"/>
      <c r="B63" s="3"/>
      <c r="C63" s="3"/>
      <c r="D63" s="333"/>
      <c r="E63" s="333"/>
      <c r="F63" s="333"/>
      <c r="G63" s="333"/>
      <c r="H63" s="333"/>
      <c r="I63" s="333"/>
      <c r="J63" s="333"/>
      <c r="K63" s="333"/>
      <c r="L63" s="333"/>
      <c r="M63" s="333"/>
      <c r="N63" s="3"/>
      <c r="O63" s="3"/>
    </row>
    <row r="64" spans="1:15" ht="15" customHeight="1" x14ac:dyDescent="0.2">
      <c r="A64" s="3"/>
      <c r="B64" s="3"/>
      <c r="C64" s="3"/>
      <c r="D64" s="323" t="s">
        <v>31</v>
      </c>
      <c r="E64" s="323"/>
      <c r="F64" s="323"/>
      <c r="G64" s="323"/>
      <c r="H64" s="323"/>
      <c r="I64" s="323"/>
      <c r="J64" s="323"/>
      <c r="K64" s="323"/>
      <c r="L64" s="323"/>
      <c r="M64" s="323"/>
      <c r="N64" s="3"/>
      <c r="O64" s="3"/>
    </row>
    <row r="65" spans="1:15" x14ac:dyDescent="0.2">
      <c r="A65" s="3"/>
      <c r="B65" s="3"/>
      <c r="C65" s="3"/>
      <c r="D65" s="3"/>
      <c r="E65" s="3"/>
      <c r="F65" s="14"/>
      <c r="G65" s="8"/>
      <c r="H65" s="8"/>
      <c r="I65" s="8"/>
      <c r="J65" s="8"/>
      <c r="K65" s="8"/>
      <c r="L65" s="8"/>
      <c r="M65" s="3"/>
      <c r="N65" s="3"/>
      <c r="O65" s="3"/>
    </row>
    <row r="66" spans="1:15" x14ac:dyDescent="0.2">
      <c r="A66" s="3"/>
      <c r="B66" s="3"/>
      <c r="C66" s="3"/>
      <c r="D66" s="317" t="s">
        <v>18</v>
      </c>
      <c r="E66" s="317"/>
      <c r="F66" s="317"/>
      <c r="G66" s="318"/>
      <c r="H66" s="318"/>
      <c r="I66" s="318"/>
      <c r="J66" s="318"/>
      <c r="K66" s="318"/>
      <c r="L66" s="318"/>
      <c r="M66" s="3"/>
      <c r="N66" s="3"/>
      <c r="O66" s="3"/>
    </row>
    <row r="67" spans="1:15" x14ac:dyDescent="0.2">
      <c r="A67" s="3"/>
      <c r="B67" s="3"/>
      <c r="C67" s="3"/>
      <c r="D67" s="317" t="s">
        <v>19</v>
      </c>
      <c r="E67" s="317"/>
      <c r="F67" s="317"/>
      <c r="G67" s="319"/>
      <c r="H67" s="320"/>
      <c r="I67" s="320"/>
      <c r="J67" s="320"/>
      <c r="K67" s="320"/>
      <c r="L67" s="321"/>
      <c r="M67" s="23"/>
      <c r="N67" s="3"/>
      <c r="O67" s="3"/>
    </row>
    <row r="68" spans="1:15" x14ac:dyDescent="0.2">
      <c r="A68" s="3"/>
      <c r="B68" s="3"/>
      <c r="C68" s="3"/>
      <c r="D68" s="317" t="s">
        <v>21</v>
      </c>
      <c r="E68" s="317"/>
      <c r="F68" s="317"/>
      <c r="G68" s="322"/>
      <c r="H68" s="320"/>
      <c r="I68" s="24"/>
      <c r="J68" s="6"/>
      <c r="K68" s="6"/>
      <c r="L68" s="6"/>
      <c r="M68" s="3"/>
      <c r="N68" s="3"/>
      <c r="O68" s="3"/>
    </row>
    <row r="69" spans="1:15" x14ac:dyDescent="0.2">
      <c r="A69" s="3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idden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idden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</sheetData>
  <sheetProtection algorithmName="SHA-512" hashValue="uodqUL0jW1Wd8DZxR/04RywWiIrNYm9e55/vwOKafPnneEBVkHRAt3lsvJL5N1RThU6FUhCuf5JgvUS4JSNc9g==" saltValue="J5IpFjVQu3u9UqLA4b0EJg==" spinCount="100000" sheet="1" objects="1" scenarios="1"/>
  <mergeCells count="56">
    <mergeCell ref="B7:C7"/>
    <mergeCell ref="D7:M7"/>
    <mergeCell ref="B2:O2"/>
    <mergeCell ref="B5:C5"/>
    <mergeCell ref="D5:M5"/>
    <mergeCell ref="B6:C6"/>
    <mergeCell ref="D6:M6"/>
    <mergeCell ref="B8:C8"/>
    <mergeCell ref="D8:M8"/>
    <mergeCell ref="B9:C9"/>
    <mergeCell ref="D9:F9"/>
    <mergeCell ref="G9:H9"/>
    <mergeCell ref="I9:M9"/>
    <mergeCell ref="B10:C10"/>
    <mergeCell ref="D10:G10"/>
    <mergeCell ref="B12:D12"/>
    <mergeCell ref="E12:M12"/>
    <mergeCell ref="B13:I13"/>
    <mergeCell ref="J13:M13"/>
    <mergeCell ref="B15:O18"/>
    <mergeCell ref="B21:O21"/>
    <mergeCell ref="B24:C24"/>
    <mergeCell ref="D24:I24"/>
    <mergeCell ref="J24:K24"/>
    <mergeCell ref="L24:M24"/>
    <mergeCell ref="B33:C33"/>
    <mergeCell ref="D33:F33"/>
    <mergeCell ref="B25:C25"/>
    <mergeCell ref="D25:I25"/>
    <mergeCell ref="J25:K25"/>
    <mergeCell ref="B29:O29"/>
    <mergeCell ref="B31:C31"/>
    <mergeCell ref="D31:M31"/>
    <mergeCell ref="B32:C32"/>
    <mergeCell ref="D32:M32"/>
    <mergeCell ref="L25:M25"/>
    <mergeCell ref="B26:C26"/>
    <mergeCell ref="D26:I26"/>
    <mergeCell ref="D64:M64"/>
    <mergeCell ref="B34:C34"/>
    <mergeCell ref="D34:F34"/>
    <mergeCell ref="G34:I34"/>
    <mergeCell ref="J34:M34"/>
    <mergeCell ref="F39:G39"/>
    <mergeCell ref="B45:O48"/>
    <mergeCell ref="D51:E51"/>
    <mergeCell ref="F51:J51"/>
    <mergeCell ref="L51:M51"/>
    <mergeCell ref="C52:I52"/>
    <mergeCell ref="D61:M63"/>
    <mergeCell ref="D66:F66"/>
    <mergeCell ref="G66:L66"/>
    <mergeCell ref="D67:F67"/>
    <mergeCell ref="G67:L67"/>
    <mergeCell ref="D68:F68"/>
    <mergeCell ref="G68:H68"/>
  </mergeCells>
  <pageMargins left="0.51181102362204722" right="0.51181102362204722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18E4-42B8-4F31-A801-8D6AC000DDA3}">
  <sheetPr>
    <pageSetUpPr fitToPage="1"/>
  </sheetPr>
  <dimension ref="A1:AI149"/>
  <sheetViews>
    <sheetView showGridLines="0" zoomScaleNormal="100" zoomScaleSheetLayoutView="100" zoomScalePageLayoutView="70" workbookViewId="0">
      <selection activeCell="I36" sqref="I36:J36"/>
    </sheetView>
  </sheetViews>
  <sheetFormatPr defaultColWidth="0" defaultRowHeight="12.75" customHeight="1" zeroHeight="1" x14ac:dyDescent="0.25"/>
  <cols>
    <col min="1" max="1" width="2.625" style="44" customWidth="1"/>
    <col min="2" max="5" width="7.625" style="44" customWidth="1"/>
    <col min="6" max="6" width="5.625" style="44" customWidth="1"/>
    <col min="7" max="8" width="1.625" style="44" customWidth="1"/>
    <col min="9" max="10" width="7.625" style="44" customWidth="1"/>
    <col min="11" max="11" width="1.5" style="44" customWidth="1"/>
    <col min="12" max="18" width="7.625" style="44" customWidth="1"/>
    <col min="19" max="19" width="2.375" style="44" customWidth="1"/>
    <col min="20" max="20" width="2.625" style="44" hidden="1" customWidth="1"/>
    <col min="21" max="21" width="7.625" style="44" hidden="1" customWidth="1"/>
    <col min="22" max="22" width="9.375" style="44" hidden="1" customWidth="1"/>
    <col min="23" max="31" width="7.625" style="44" hidden="1" customWidth="1"/>
    <col min="32" max="34" width="7.75" style="44" hidden="1" customWidth="1"/>
    <col min="35" max="35" width="2.625" style="44" hidden="1" customWidth="1"/>
    <col min="36" max="16384" width="7.75" style="44" hidden="1"/>
  </cols>
  <sheetData>
    <row r="1" spans="1:29" ht="9.75" customHeight="1" thickBo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29" ht="30" customHeight="1" thickBot="1" x14ac:dyDescent="0.3">
      <c r="A2" s="43"/>
      <c r="B2" s="356" t="s">
        <v>311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8"/>
      <c r="S2" s="43"/>
      <c r="U2" s="45" t="s">
        <v>32</v>
      </c>
      <c r="V2" s="45"/>
      <c r="W2" s="46"/>
      <c r="X2" s="46"/>
      <c r="Y2" s="46"/>
      <c r="Z2" s="46"/>
      <c r="AA2" s="46"/>
      <c r="AB2" s="46"/>
      <c r="AC2" s="46"/>
    </row>
    <row r="3" spans="1:29" ht="7.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U3" s="45"/>
      <c r="V3" s="45"/>
      <c r="W3" s="46"/>
      <c r="X3" s="46"/>
      <c r="Y3" s="46"/>
      <c r="Z3" s="46"/>
      <c r="AA3" s="46"/>
      <c r="AB3" s="46"/>
      <c r="AC3" s="46"/>
    </row>
    <row r="4" spans="1:29" s="78" customFormat="1" ht="24.95" customHeight="1" x14ac:dyDescent="0.2">
      <c r="A4" s="77"/>
      <c r="B4" s="359" t="s">
        <v>33</v>
      </c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77"/>
      <c r="U4" s="79"/>
      <c r="V4" s="79"/>
      <c r="W4" s="80"/>
      <c r="X4" s="80"/>
      <c r="Y4" s="80"/>
      <c r="Z4" s="80"/>
      <c r="AA4" s="80"/>
      <c r="AB4" s="80"/>
      <c r="AC4" s="80"/>
    </row>
    <row r="5" spans="1:29" ht="6.95" customHeight="1" thickBo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W5" s="46"/>
      <c r="X5" s="46"/>
      <c r="Y5" s="46"/>
      <c r="Z5" s="46"/>
      <c r="AA5" s="46"/>
      <c r="AB5" s="46"/>
      <c r="AC5" s="46"/>
    </row>
    <row r="6" spans="1:29" ht="15.75" customHeight="1" x14ac:dyDescent="0.25">
      <c r="A6" s="43"/>
      <c r="B6" s="360" t="s">
        <v>34</v>
      </c>
      <c r="C6" s="361"/>
      <c r="D6" s="361"/>
      <c r="E6" s="362"/>
      <c r="F6" s="43"/>
      <c r="G6" s="43"/>
      <c r="H6" s="43"/>
      <c r="I6" s="225" t="s">
        <v>35</v>
      </c>
      <c r="J6" s="49"/>
      <c r="K6" s="49"/>
      <c r="L6" s="43"/>
      <c r="M6" s="43"/>
      <c r="N6" s="43"/>
      <c r="O6" s="43"/>
      <c r="P6" s="43"/>
      <c r="Q6" s="43"/>
      <c r="R6" s="43"/>
      <c r="S6" s="43"/>
      <c r="U6" s="85">
        <f>IF(AND($B$11="",$B$12="",$B$13=""),1,0)</f>
        <v>1</v>
      </c>
      <c r="V6" s="201" t="s">
        <v>36</v>
      </c>
      <c r="W6" s="46"/>
      <c r="X6" s="46"/>
      <c r="Y6" s="46"/>
      <c r="Z6" s="46"/>
      <c r="AA6" s="46"/>
      <c r="AB6" s="46"/>
      <c r="AC6" s="46"/>
    </row>
    <row r="7" spans="1:29" ht="12.6" customHeight="1" x14ac:dyDescent="0.25">
      <c r="A7" s="43"/>
      <c r="B7" s="363"/>
      <c r="C7" s="364"/>
      <c r="D7" s="364"/>
      <c r="E7" s="365"/>
      <c r="F7" s="43"/>
      <c r="G7" s="43"/>
      <c r="H7" s="43"/>
      <c r="I7" s="369" t="str">
        <f>IF(Capa!D5="","",Capa!D5)</f>
        <v/>
      </c>
      <c r="J7" s="369"/>
      <c r="K7" s="369"/>
      <c r="L7" s="369"/>
      <c r="M7" s="369"/>
      <c r="N7" s="369"/>
      <c r="O7" s="369"/>
      <c r="P7" s="369"/>
      <c r="Q7" s="369"/>
      <c r="R7" s="369"/>
      <c r="S7" s="43"/>
      <c r="U7" s="47">
        <f>IF(AND($B$16="X",$B$17="X"),1,0)</f>
        <v>0</v>
      </c>
      <c r="V7" s="48" t="s">
        <v>37</v>
      </c>
      <c r="W7" s="46"/>
      <c r="X7" s="46"/>
      <c r="Y7" s="46"/>
      <c r="Z7" s="46"/>
      <c r="AA7" s="46"/>
      <c r="AB7" s="46"/>
      <c r="AC7" s="46"/>
    </row>
    <row r="8" spans="1:29" ht="12.6" customHeight="1" thickBot="1" x14ac:dyDescent="0.3">
      <c r="A8" s="43"/>
      <c r="B8" s="366"/>
      <c r="C8" s="367"/>
      <c r="D8" s="367"/>
      <c r="E8" s="368"/>
      <c r="F8" s="43"/>
      <c r="G8" s="43"/>
      <c r="H8" s="43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43"/>
      <c r="U8" s="47">
        <f>IF(AND($B$16="",$B$17=""),1,0)</f>
        <v>1</v>
      </c>
      <c r="V8" s="48" t="s">
        <v>38</v>
      </c>
      <c r="W8" s="46"/>
      <c r="X8" s="46"/>
      <c r="Y8" s="46"/>
      <c r="Z8" s="46"/>
      <c r="AA8" s="46"/>
      <c r="AB8" s="46"/>
      <c r="AC8" s="46"/>
    </row>
    <row r="9" spans="1:29" ht="6.95" customHeight="1" thickBot="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U9" s="85"/>
      <c r="V9" s="89"/>
      <c r="W9" s="46"/>
      <c r="X9" s="46"/>
      <c r="Y9" s="46"/>
      <c r="Z9" s="46"/>
      <c r="AA9" s="46"/>
      <c r="AB9" s="46"/>
      <c r="AC9" s="46"/>
    </row>
    <row r="10" spans="1:29" ht="20.100000000000001" customHeight="1" thickTop="1" x14ac:dyDescent="0.25">
      <c r="A10" s="43"/>
      <c r="B10" s="370" t="s">
        <v>39</v>
      </c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43"/>
      <c r="U10" s="47">
        <f>IF(B17="X",IF(B19&lt;&gt;"",0,1),0)</f>
        <v>0</v>
      </c>
      <c r="V10" s="48" t="s">
        <v>40</v>
      </c>
      <c r="X10" s="46"/>
      <c r="Y10" s="46"/>
      <c r="Z10" s="46"/>
      <c r="AA10" s="46"/>
      <c r="AB10" s="46"/>
      <c r="AC10" s="46"/>
    </row>
    <row r="11" spans="1:29" ht="22.5" customHeight="1" x14ac:dyDescent="0.25">
      <c r="A11" s="43"/>
      <c r="B11" s="76"/>
      <c r="C11" s="51" t="s">
        <v>41</v>
      </c>
      <c r="D11" s="52"/>
      <c r="E11" s="53"/>
      <c r="F11" s="52"/>
      <c r="G11" s="52"/>
      <c r="H11" s="52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43"/>
      <c r="U11" s="85">
        <f>IF(B17="X",IF(B21&lt;&gt;"",0,1),0)</f>
        <v>0</v>
      </c>
      <c r="V11" s="202" t="s">
        <v>42</v>
      </c>
      <c r="W11" s="46"/>
      <c r="X11" s="46"/>
      <c r="Y11" s="46"/>
      <c r="Z11" s="46"/>
      <c r="AA11" s="46"/>
      <c r="AB11" s="46"/>
      <c r="AC11" s="46"/>
    </row>
    <row r="12" spans="1:29" ht="22.5" customHeight="1" x14ac:dyDescent="0.25">
      <c r="A12" s="43"/>
      <c r="B12" s="76"/>
      <c r="C12" s="51" t="s">
        <v>43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43"/>
      <c r="U12" s="200">
        <f>IF(AND(B17="X",B25="X"),1,0)</f>
        <v>0</v>
      </c>
      <c r="V12" s="199" t="s">
        <v>44</v>
      </c>
      <c r="W12" s="46"/>
      <c r="X12" s="46"/>
      <c r="Y12" s="46"/>
      <c r="Z12" s="46"/>
      <c r="AA12" s="46"/>
      <c r="AB12" s="46"/>
      <c r="AC12" s="46"/>
    </row>
    <row r="13" spans="1:29" ht="22.5" customHeight="1" x14ac:dyDescent="0.25">
      <c r="A13" s="43"/>
      <c r="B13" s="76"/>
      <c r="C13" s="51" t="s">
        <v>45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43"/>
      <c r="U13" s="85">
        <f>IF(AND(B16="X",OR(I36="",I37="",I38="")),1,0)</f>
        <v>0</v>
      </c>
      <c r="V13" s="201" t="s">
        <v>46</v>
      </c>
      <c r="W13" s="46"/>
      <c r="X13" s="46"/>
      <c r="Y13" s="46"/>
      <c r="Z13" s="46"/>
      <c r="AA13" s="46"/>
      <c r="AB13" s="46"/>
      <c r="AC13" s="46"/>
    </row>
    <row r="14" spans="1:29" ht="6.95" customHeight="1" thickBot="1" x14ac:dyDescent="0.3">
      <c r="A14" s="4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43"/>
      <c r="U14" s="47">
        <f>IF(AND($B$25="X",$B$24="X"),1,0)</f>
        <v>0</v>
      </c>
      <c r="V14" s="84" t="s">
        <v>47</v>
      </c>
      <c r="W14" s="46"/>
      <c r="X14" s="46"/>
      <c r="Y14" s="46"/>
      <c r="Z14" s="46"/>
      <c r="AA14" s="46"/>
      <c r="AB14" s="46"/>
      <c r="AC14" s="46"/>
    </row>
    <row r="15" spans="1:29" ht="20.100000000000001" customHeight="1" thickTop="1" thickBot="1" x14ac:dyDescent="0.3">
      <c r="A15" s="43"/>
      <c r="B15" s="371" t="s">
        <v>48</v>
      </c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50"/>
      <c r="O15" s="50"/>
      <c r="P15" s="50"/>
      <c r="Q15" s="50"/>
      <c r="R15" s="50"/>
      <c r="S15" s="43"/>
      <c r="U15" s="47">
        <f>IF(AND($B$25="",$B$24=""),1,0)</f>
        <v>1</v>
      </c>
      <c r="V15" s="84" t="s">
        <v>49</v>
      </c>
      <c r="W15" s="46"/>
      <c r="X15" s="46"/>
      <c r="Y15" s="46"/>
      <c r="Z15" s="46"/>
      <c r="AA15" s="46"/>
      <c r="AB15" s="46"/>
      <c r="AC15" s="46"/>
    </row>
    <row r="16" spans="1:29" ht="22.5" customHeight="1" thickTop="1" x14ac:dyDescent="0.25">
      <c r="A16" s="43"/>
      <c r="B16" s="76"/>
      <c r="C16" s="51" t="s">
        <v>50</v>
      </c>
      <c r="D16" s="52"/>
      <c r="E16" s="53"/>
      <c r="F16" s="52"/>
      <c r="G16" s="52"/>
      <c r="H16" s="52"/>
      <c r="I16" s="503" t="s">
        <v>51</v>
      </c>
      <c r="J16" s="504"/>
      <c r="K16" s="504"/>
      <c r="L16" s="504"/>
      <c r="M16" s="504"/>
      <c r="N16" s="504"/>
      <c r="O16" s="504"/>
      <c r="P16" s="504"/>
      <c r="Q16" s="504"/>
      <c r="R16" s="505"/>
      <c r="S16" s="43"/>
      <c r="U16" s="85">
        <f>IF(B17="X",IF(B28&lt;&gt;"",0,1),0)</f>
        <v>0</v>
      </c>
      <c r="V16" s="201" t="s">
        <v>52</v>
      </c>
      <c r="W16" s="46"/>
      <c r="X16" s="46"/>
      <c r="Y16" s="46"/>
      <c r="Z16" s="46"/>
      <c r="AA16" s="46"/>
      <c r="AB16" s="46"/>
      <c r="AC16" s="46"/>
    </row>
    <row r="17" spans="1:29" ht="22.5" customHeight="1" x14ac:dyDescent="0.25">
      <c r="A17" s="43"/>
      <c r="B17" s="76"/>
      <c r="C17" s="51" t="s">
        <v>53</v>
      </c>
      <c r="D17" s="53"/>
      <c r="E17" s="53"/>
      <c r="F17" s="53"/>
      <c r="G17" s="53"/>
      <c r="H17" s="53"/>
      <c r="I17" s="506"/>
      <c r="J17" s="507"/>
      <c r="K17" s="507"/>
      <c r="L17" s="507"/>
      <c r="M17" s="507"/>
      <c r="N17" s="507"/>
      <c r="O17" s="507"/>
      <c r="P17" s="507"/>
      <c r="Q17" s="507"/>
      <c r="R17" s="508"/>
      <c r="S17" s="43"/>
      <c r="U17" s="85">
        <f>IF(AND(B28="NÃO",OR(D29="",E29="",F29="")),1,0)</f>
        <v>0</v>
      </c>
      <c r="V17" s="201" t="s">
        <v>54</v>
      </c>
      <c r="W17" s="46"/>
      <c r="X17" s="46"/>
      <c r="Y17" s="46"/>
      <c r="Z17" s="46"/>
      <c r="AA17" s="46"/>
      <c r="AB17" s="46"/>
      <c r="AC17" s="46"/>
    </row>
    <row r="18" spans="1:29" ht="6.95" customHeight="1" x14ac:dyDescent="0.25">
      <c r="A18" s="43"/>
      <c r="B18" s="51"/>
      <c r="C18" s="53"/>
      <c r="D18" s="53"/>
      <c r="E18" s="53"/>
      <c r="F18" s="45"/>
      <c r="G18" s="45"/>
      <c r="H18" s="45"/>
      <c r="I18" s="506"/>
      <c r="J18" s="507"/>
      <c r="K18" s="507"/>
      <c r="L18" s="507"/>
      <c r="M18" s="507"/>
      <c r="N18" s="507"/>
      <c r="O18" s="507"/>
      <c r="P18" s="507"/>
      <c r="Q18" s="507"/>
      <c r="R18" s="508"/>
      <c r="S18" s="43"/>
      <c r="W18" s="46"/>
      <c r="X18" s="46"/>
      <c r="Y18" s="46"/>
      <c r="Z18" s="46"/>
      <c r="AA18" s="46"/>
      <c r="AB18" s="46"/>
      <c r="AC18" s="46"/>
    </row>
    <row r="19" spans="1:29" ht="22.5" customHeight="1" x14ac:dyDescent="0.25">
      <c r="A19" s="43"/>
      <c r="B19" s="383"/>
      <c r="C19" s="384"/>
      <c r="D19" s="385" t="s">
        <v>55</v>
      </c>
      <c r="E19" s="386"/>
      <c r="F19" s="386"/>
      <c r="G19" s="75"/>
      <c r="H19" s="75"/>
      <c r="I19" s="506"/>
      <c r="J19" s="507"/>
      <c r="K19" s="507"/>
      <c r="L19" s="507"/>
      <c r="M19" s="507"/>
      <c r="N19" s="507"/>
      <c r="O19" s="507"/>
      <c r="P19" s="507"/>
      <c r="Q19" s="507"/>
      <c r="R19" s="508"/>
      <c r="S19" s="43"/>
      <c r="U19" s="85">
        <f>IF(AND(B11="X",OR(M46="",M47="",M48="",M49="",M50="",M51="",M52="",M53="",M54="",M57="",M58="",M59="",M60="",M61="",M62="",M63="",M64="",M65="",M66="",M69="",M70="",M71="",M72="",M73="")),1,0)</f>
        <v>0</v>
      </c>
      <c r="V19" s="202" t="s">
        <v>56</v>
      </c>
      <c r="W19" s="46"/>
      <c r="X19" s="46"/>
      <c r="Y19" s="46"/>
      <c r="Z19" s="46"/>
      <c r="AA19" s="46"/>
      <c r="AB19" s="46"/>
      <c r="AC19" s="46"/>
    </row>
    <row r="20" spans="1:29" ht="6.95" customHeight="1" x14ac:dyDescent="0.25">
      <c r="A20" s="43"/>
      <c r="B20" s="51"/>
      <c r="C20" s="53"/>
      <c r="D20" s="53"/>
      <c r="E20" s="53"/>
      <c r="F20" s="45"/>
      <c r="G20" s="45"/>
      <c r="H20" s="45"/>
      <c r="I20" s="506"/>
      <c r="J20" s="507"/>
      <c r="K20" s="507"/>
      <c r="L20" s="507"/>
      <c r="M20" s="507"/>
      <c r="N20" s="507"/>
      <c r="O20" s="507"/>
      <c r="P20" s="507"/>
      <c r="Q20" s="507"/>
      <c r="R20" s="508"/>
      <c r="S20" s="43"/>
      <c r="U20" s="45"/>
      <c r="V20" s="45"/>
      <c r="W20" s="46"/>
      <c r="X20" s="46"/>
      <c r="Y20" s="46"/>
      <c r="Z20" s="46"/>
      <c r="AA20" s="46"/>
      <c r="AB20" s="46"/>
      <c r="AC20" s="46"/>
    </row>
    <row r="21" spans="1:29" ht="22.5" customHeight="1" thickBot="1" x14ac:dyDescent="0.3">
      <c r="A21" s="43"/>
      <c r="B21" s="198"/>
      <c r="C21" s="502" t="s">
        <v>58</v>
      </c>
      <c r="D21" s="502"/>
      <c r="E21" s="502"/>
      <c r="F21" s="502"/>
      <c r="G21" s="502"/>
      <c r="H21" s="75"/>
      <c r="I21" s="509"/>
      <c r="J21" s="510"/>
      <c r="K21" s="510"/>
      <c r="L21" s="510"/>
      <c r="M21" s="510"/>
      <c r="N21" s="510"/>
      <c r="O21" s="510"/>
      <c r="P21" s="510"/>
      <c r="Q21" s="510"/>
      <c r="R21" s="511"/>
      <c r="S21" s="43"/>
      <c r="U21" s="47">
        <f>IF(AND(B12="X",OR(O46="",O47="",O48="",O49="",O50="",O51="",O52="",O53="",O54="",O59="",O60="",O61="",O62="",O64="",O65="",O66="",O69="",O70="",O71="",O72="",O73="")),1,0)</f>
        <v>0</v>
      </c>
      <c r="V21" s="202" t="s">
        <v>59</v>
      </c>
      <c r="W21" s="46"/>
      <c r="X21" s="46"/>
      <c r="Y21" s="46"/>
      <c r="Z21" s="46"/>
      <c r="AA21" s="46"/>
      <c r="AB21" s="46"/>
      <c r="AC21" s="46"/>
    </row>
    <row r="22" spans="1:29" ht="6.95" customHeight="1" thickTop="1" thickBot="1" x14ac:dyDescent="0.3">
      <c r="A22" s="43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43"/>
      <c r="U22" s="47"/>
      <c r="V22" s="48"/>
      <c r="W22" s="46"/>
      <c r="X22" s="46"/>
      <c r="Y22" s="46"/>
      <c r="Z22" s="46"/>
      <c r="AA22" s="46"/>
      <c r="AB22" s="46"/>
      <c r="AC22" s="46"/>
    </row>
    <row r="23" spans="1:29" ht="20.100000000000001" customHeight="1" thickTop="1" thickBot="1" x14ac:dyDescent="0.3">
      <c r="A23" s="43"/>
      <c r="B23" s="370" t="s">
        <v>60</v>
      </c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43"/>
      <c r="U23" s="47">
        <f>IF($I$86="",1,0)</f>
        <v>1</v>
      </c>
      <c r="V23" s="203" t="s">
        <v>61</v>
      </c>
      <c r="W23" s="46"/>
      <c r="X23" s="46"/>
      <c r="Y23" s="46"/>
      <c r="Z23" s="46"/>
      <c r="AA23" s="46"/>
      <c r="AB23" s="46"/>
      <c r="AC23" s="46"/>
    </row>
    <row r="24" spans="1:29" ht="22.5" customHeight="1" thickTop="1" x14ac:dyDescent="0.25">
      <c r="A24" s="43"/>
      <c r="B24" s="76"/>
      <c r="C24" s="51" t="s">
        <v>62</v>
      </c>
      <c r="D24" s="53"/>
      <c r="E24" s="53"/>
      <c r="F24" s="53"/>
      <c r="G24" s="53"/>
      <c r="H24" s="53"/>
      <c r="I24" s="387" t="s">
        <v>63</v>
      </c>
      <c r="J24" s="388"/>
      <c r="K24" s="388"/>
      <c r="L24" s="388"/>
      <c r="M24" s="388"/>
      <c r="N24" s="388"/>
      <c r="O24" s="388"/>
      <c r="P24" s="388"/>
      <c r="Q24" s="388"/>
      <c r="R24" s="389"/>
      <c r="S24" s="43"/>
      <c r="U24" s="47">
        <f>IF($K$86="",1,0)</f>
        <v>1</v>
      </c>
      <c r="V24" s="90" t="s">
        <v>64</v>
      </c>
      <c r="W24" s="46"/>
      <c r="X24" s="46"/>
      <c r="Y24" s="46"/>
      <c r="Z24" s="46"/>
      <c r="AA24" s="46"/>
      <c r="AB24" s="46"/>
      <c r="AC24" s="46"/>
    </row>
    <row r="25" spans="1:29" ht="22.5" customHeight="1" thickBot="1" x14ac:dyDescent="0.3">
      <c r="A25" s="43"/>
      <c r="B25" s="76"/>
      <c r="C25" s="51" t="s">
        <v>65</v>
      </c>
      <c r="D25" s="52"/>
      <c r="E25" s="53"/>
      <c r="F25" s="52"/>
      <c r="G25" s="52"/>
      <c r="H25" s="52"/>
      <c r="I25" s="390"/>
      <c r="J25" s="391"/>
      <c r="K25" s="391"/>
      <c r="L25" s="391"/>
      <c r="M25" s="391"/>
      <c r="N25" s="391"/>
      <c r="O25" s="391"/>
      <c r="P25" s="391"/>
      <c r="Q25" s="391"/>
      <c r="R25" s="392"/>
      <c r="S25" s="43"/>
      <c r="W25" s="46"/>
      <c r="X25" s="46"/>
      <c r="Y25" s="46"/>
      <c r="Z25" s="46"/>
      <c r="AA25" s="46"/>
      <c r="AB25" s="46"/>
      <c r="AC25" s="46"/>
    </row>
    <row r="26" spans="1:29" ht="6.95" customHeight="1" thickTop="1" thickBot="1" x14ac:dyDescent="0.3">
      <c r="A26" s="4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43"/>
      <c r="U26" s="46"/>
      <c r="V26" s="46"/>
      <c r="W26" s="46"/>
      <c r="X26" s="46"/>
      <c r="Y26" s="46"/>
      <c r="Z26" s="46"/>
      <c r="AA26" s="46"/>
      <c r="AB26" s="46"/>
      <c r="AC26" s="46"/>
    </row>
    <row r="27" spans="1:29" ht="20.100000000000001" customHeight="1" thickTop="1" thickBot="1" x14ac:dyDescent="0.3">
      <c r="A27" s="43"/>
      <c r="B27" s="370" t="s">
        <v>66</v>
      </c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43"/>
      <c r="X27" s="46"/>
      <c r="Y27" s="46"/>
      <c r="Z27" s="46"/>
      <c r="AA27" s="46"/>
      <c r="AB27" s="46"/>
      <c r="AC27" s="46"/>
    </row>
    <row r="28" spans="1:29" ht="22.5" customHeight="1" thickTop="1" x14ac:dyDescent="0.25">
      <c r="A28" s="43"/>
      <c r="B28" s="76" t="s">
        <v>67</v>
      </c>
      <c r="C28" s="51"/>
      <c r="D28" s="82" t="s">
        <v>68</v>
      </c>
      <c r="E28" s="86" t="s">
        <v>69</v>
      </c>
      <c r="F28" s="372" t="s">
        <v>70</v>
      </c>
      <c r="G28" s="372"/>
      <c r="H28" s="88"/>
      <c r="I28" s="373" t="s">
        <v>71</v>
      </c>
      <c r="J28" s="374"/>
      <c r="K28" s="374"/>
      <c r="L28" s="374"/>
      <c r="M28" s="374"/>
      <c r="N28" s="374"/>
      <c r="O28" s="374"/>
      <c r="P28" s="374"/>
      <c r="Q28" s="374"/>
      <c r="R28" s="375"/>
      <c r="S28" s="43"/>
      <c r="U28" s="46"/>
      <c r="V28" s="46"/>
      <c r="W28" s="46"/>
      <c r="X28" s="46"/>
      <c r="Y28" s="46"/>
      <c r="Z28" s="46"/>
      <c r="AA28" s="46"/>
      <c r="AB28" s="46"/>
      <c r="AC28" s="46"/>
    </row>
    <row r="29" spans="1:29" ht="20.100000000000001" customHeight="1" thickBot="1" x14ac:dyDescent="0.3">
      <c r="A29" s="43"/>
      <c r="C29" s="51"/>
      <c r="D29" s="81"/>
      <c r="E29" s="87"/>
      <c r="F29" s="379"/>
      <c r="G29" s="379"/>
      <c r="H29" s="162"/>
      <c r="I29" s="376"/>
      <c r="J29" s="377"/>
      <c r="K29" s="377"/>
      <c r="L29" s="377"/>
      <c r="M29" s="377"/>
      <c r="N29" s="377"/>
      <c r="O29" s="377"/>
      <c r="P29" s="377"/>
      <c r="Q29" s="377"/>
      <c r="R29" s="378"/>
      <c r="S29" s="43"/>
      <c r="U29" s="46"/>
      <c r="V29" s="46"/>
      <c r="W29" s="46"/>
      <c r="X29" s="46"/>
      <c r="Y29" s="46"/>
      <c r="Z29" s="46"/>
      <c r="AA29" s="46"/>
      <c r="AB29" s="46"/>
      <c r="AC29" s="46"/>
    </row>
    <row r="30" spans="1:29" ht="9.9499999999999993" customHeight="1" thickTop="1" thickBot="1" x14ac:dyDescent="0.3">
      <c r="A30" s="4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43"/>
      <c r="U30" s="46"/>
      <c r="V30" s="46"/>
      <c r="W30" s="46"/>
      <c r="X30" s="46"/>
      <c r="Y30" s="46"/>
      <c r="Z30" s="46"/>
      <c r="AA30" s="46"/>
      <c r="AB30" s="46"/>
      <c r="AC30" s="46"/>
    </row>
    <row r="31" spans="1:29" ht="20.100000000000001" customHeight="1" thickTop="1" x14ac:dyDescent="0.25">
      <c r="A31" s="43"/>
      <c r="B31" s="370" t="s">
        <v>72</v>
      </c>
      <c r="C31" s="370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43"/>
      <c r="U31" s="47" t="str">
        <f>IF(SUM(U6:U30)&gt;=1,"NOK","OK")</f>
        <v>NOK</v>
      </c>
      <c r="V31" s="48" t="s">
        <v>73</v>
      </c>
      <c r="W31" s="46"/>
      <c r="X31" s="46"/>
      <c r="Y31" s="46"/>
      <c r="Z31" s="46"/>
      <c r="AA31" s="46"/>
      <c r="AB31" s="46"/>
      <c r="AC31" s="46"/>
    </row>
    <row r="32" spans="1:29" ht="3.95" customHeight="1" thickBot="1" x14ac:dyDescent="0.3">
      <c r="A32" s="4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43"/>
      <c r="U32" s="47"/>
      <c r="V32" s="48"/>
      <c r="W32" s="46"/>
      <c r="X32" s="46"/>
      <c r="Y32" s="46"/>
      <c r="Z32" s="46"/>
      <c r="AA32" s="46"/>
      <c r="AB32" s="46"/>
      <c r="AC32" s="46"/>
    </row>
    <row r="33" spans="1:29" ht="30" customHeight="1" thickBot="1" x14ac:dyDescent="0.3">
      <c r="A33" s="43"/>
      <c r="B33" s="380" t="s">
        <v>74</v>
      </c>
      <c r="C33" s="381"/>
      <c r="D33" s="381"/>
      <c r="E33" s="381"/>
      <c r="F33" s="381"/>
      <c r="G33" s="381"/>
      <c r="H33" s="381"/>
      <c r="I33" s="381"/>
      <c r="J33" s="382"/>
      <c r="K33" s="57"/>
      <c r="L33" s="380" t="s">
        <v>75</v>
      </c>
      <c r="M33" s="381"/>
      <c r="N33" s="381"/>
      <c r="O33" s="381"/>
      <c r="P33" s="381"/>
      <c r="Q33" s="381"/>
      <c r="R33" s="382"/>
      <c r="S33" s="43"/>
      <c r="U33" s="58"/>
      <c r="W33" s="46"/>
      <c r="X33" s="46"/>
      <c r="Y33" s="46"/>
      <c r="Z33" s="46"/>
      <c r="AA33" s="46"/>
      <c r="AB33" s="46"/>
      <c r="AC33" s="46"/>
    </row>
    <row r="34" spans="1:29" ht="6" customHeight="1" thickBot="1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U34" s="46"/>
      <c r="V34" s="46"/>
      <c r="W34" s="46"/>
      <c r="X34" s="46"/>
      <c r="Y34" s="46"/>
      <c r="Z34" s="46"/>
      <c r="AA34" s="46"/>
      <c r="AB34" s="46"/>
      <c r="AC34" s="46"/>
    </row>
    <row r="35" spans="1:29" ht="26.45" customHeight="1" x14ac:dyDescent="0.25">
      <c r="A35" s="43"/>
      <c r="B35" s="407" t="s">
        <v>76</v>
      </c>
      <c r="C35" s="408"/>
      <c r="D35" s="408"/>
      <c r="E35" s="408"/>
      <c r="F35" s="408"/>
      <c r="G35" s="408"/>
      <c r="H35" s="409"/>
      <c r="I35" s="410">
        <f>SUM(I36:J38)</f>
        <v>0</v>
      </c>
      <c r="J35" s="411"/>
      <c r="K35" s="59"/>
      <c r="L35" s="412" t="s">
        <v>76</v>
      </c>
      <c r="M35" s="413"/>
      <c r="N35" s="413"/>
      <c r="O35" s="413"/>
      <c r="P35" s="413"/>
      <c r="Q35" s="414">
        <f>SUM(Q36:R38)</f>
        <v>0</v>
      </c>
      <c r="R35" s="415"/>
      <c r="S35" s="43"/>
      <c r="U35" s="58"/>
      <c r="V35" s="46"/>
      <c r="W35" s="46"/>
      <c r="X35" s="46"/>
      <c r="Y35" s="46"/>
      <c r="Z35" s="46"/>
      <c r="AA35" s="46"/>
      <c r="AB35" s="46"/>
      <c r="AC35" s="46"/>
    </row>
    <row r="36" spans="1:29" ht="26.45" customHeight="1" x14ac:dyDescent="0.25">
      <c r="A36" s="43"/>
      <c r="B36" s="393" t="s">
        <v>77</v>
      </c>
      <c r="C36" s="394"/>
      <c r="D36" s="394"/>
      <c r="E36" s="394"/>
      <c r="F36" s="394"/>
      <c r="G36" s="394"/>
      <c r="H36" s="395"/>
      <c r="I36" s="600"/>
      <c r="J36" s="601"/>
      <c r="K36" s="60"/>
      <c r="L36" s="396" t="s">
        <v>78</v>
      </c>
      <c r="M36" s="397"/>
      <c r="N36" s="397"/>
      <c r="O36" s="397"/>
      <c r="P36" s="398"/>
      <c r="Q36" s="399" t="str">
        <f>IF(OR(B28="SIM",B28=""),IF(B17="X",'Aux Simples Nacional III e V'!V31,""),$D$29)</f>
        <v/>
      </c>
      <c r="R36" s="400"/>
      <c r="S36" s="43"/>
      <c r="U36" s="46"/>
      <c r="V36" s="46"/>
      <c r="W36" s="46"/>
      <c r="X36" s="46"/>
      <c r="Y36" s="46"/>
      <c r="Z36" s="46"/>
      <c r="AA36" s="46"/>
      <c r="AB36" s="46"/>
      <c r="AC36" s="46"/>
    </row>
    <row r="37" spans="1:29" ht="26.45" customHeight="1" x14ac:dyDescent="0.25">
      <c r="A37" s="43"/>
      <c r="B37" s="393" t="s">
        <v>79</v>
      </c>
      <c r="C37" s="394"/>
      <c r="D37" s="394"/>
      <c r="E37" s="394"/>
      <c r="F37" s="394"/>
      <c r="G37" s="394"/>
      <c r="H37" s="395"/>
      <c r="I37" s="600"/>
      <c r="J37" s="601"/>
      <c r="K37" s="60"/>
      <c r="L37" s="396" t="s">
        <v>80</v>
      </c>
      <c r="M37" s="397"/>
      <c r="N37" s="397"/>
      <c r="O37" s="397"/>
      <c r="P37" s="398"/>
      <c r="Q37" s="399" t="str">
        <f>IF(OR(B28="SIM",B28=""),IF(B17="X",'Aux Simples Nacional III e V'!V30,""),$E$29)</f>
        <v/>
      </c>
      <c r="R37" s="400"/>
      <c r="S37" s="43"/>
      <c r="U37" s="46"/>
      <c r="V37" s="46"/>
      <c r="W37" s="46"/>
      <c r="X37" s="46"/>
      <c r="Y37" s="46"/>
      <c r="Z37" s="46"/>
      <c r="AA37" s="46"/>
      <c r="AB37" s="46"/>
      <c r="AC37" s="46"/>
    </row>
    <row r="38" spans="1:29" ht="26.45" customHeight="1" x14ac:dyDescent="0.25">
      <c r="A38" s="43"/>
      <c r="B38" s="401" t="s">
        <v>81</v>
      </c>
      <c r="C38" s="402"/>
      <c r="D38" s="402"/>
      <c r="E38" s="402"/>
      <c r="F38" s="402"/>
      <c r="G38" s="402"/>
      <c r="H38" s="403"/>
      <c r="I38" s="600"/>
      <c r="J38" s="601"/>
      <c r="K38" s="60"/>
      <c r="L38" s="404" t="s">
        <v>82</v>
      </c>
      <c r="M38" s="405"/>
      <c r="N38" s="405"/>
      <c r="O38" s="405"/>
      <c r="P38" s="406"/>
      <c r="Q38" s="399" t="str">
        <f>IF(OR(B28="SIM",B28=""),IF(B17="X",'Aux Simples Nacional III e V'!V32,""),$F$29)</f>
        <v/>
      </c>
      <c r="R38" s="400"/>
      <c r="S38" s="43"/>
      <c r="U38" s="46"/>
      <c r="V38" s="46"/>
      <c r="W38" s="46"/>
      <c r="X38" s="46"/>
      <c r="Y38" s="46"/>
      <c r="Z38" s="46"/>
      <c r="AA38" s="46"/>
      <c r="AB38" s="46"/>
      <c r="AC38" s="46"/>
    </row>
    <row r="39" spans="1:29" ht="26.45" customHeight="1" thickBot="1" x14ac:dyDescent="0.3">
      <c r="A39" s="43"/>
      <c r="B39" s="426" t="s">
        <v>83</v>
      </c>
      <c r="C39" s="427"/>
      <c r="D39" s="427"/>
      <c r="E39" s="427"/>
      <c r="F39" s="427"/>
      <c r="G39" s="427"/>
      <c r="H39" s="428"/>
      <c r="I39" s="429">
        <f>(1/(1-I35)-1)</f>
        <v>0</v>
      </c>
      <c r="J39" s="430"/>
      <c r="K39" s="43"/>
      <c r="L39" s="431" t="s">
        <v>83</v>
      </c>
      <c r="M39" s="432"/>
      <c r="N39" s="432"/>
      <c r="O39" s="432"/>
      <c r="P39" s="432"/>
      <c r="Q39" s="433">
        <f>(1/(1-Q35)-1)</f>
        <v>0</v>
      </c>
      <c r="R39" s="434"/>
      <c r="S39" s="43"/>
      <c r="U39" s="46"/>
      <c r="V39" s="46"/>
      <c r="W39" s="46"/>
      <c r="X39" s="46"/>
      <c r="Y39" s="46"/>
      <c r="Z39" s="46"/>
      <c r="AA39" s="46"/>
      <c r="AB39" s="46"/>
      <c r="AC39" s="46"/>
    </row>
    <row r="40" spans="1:29" ht="9.9499999999999993" customHeight="1" thickBo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U40" s="46"/>
      <c r="V40" s="46"/>
      <c r="W40" s="46"/>
      <c r="X40" s="46"/>
      <c r="Y40" s="46"/>
      <c r="Z40" s="46"/>
      <c r="AA40" s="46"/>
      <c r="AB40" s="46"/>
      <c r="AC40" s="46"/>
    </row>
    <row r="41" spans="1:29" ht="20.100000000000001" customHeight="1" thickTop="1" x14ac:dyDescent="0.25">
      <c r="A41" s="43"/>
      <c r="B41" s="370" t="s">
        <v>84</v>
      </c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0"/>
      <c r="N41" s="370"/>
      <c r="O41" s="370"/>
      <c r="P41" s="370"/>
      <c r="Q41" s="370"/>
      <c r="R41" s="370"/>
      <c r="S41" s="43"/>
      <c r="U41" s="47"/>
      <c r="V41" s="48"/>
      <c r="W41" s="46"/>
      <c r="X41" s="46"/>
      <c r="Y41" s="46"/>
      <c r="Z41" s="46"/>
      <c r="AA41" s="46"/>
      <c r="AB41" s="46"/>
      <c r="AC41" s="46"/>
    </row>
    <row r="42" spans="1:29" ht="3.95" customHeight="1" x14ac:dyDescent="0.25">
      <c r="A42" s="4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43"/>
      <c r="U42" s="47"/>
      <c r="V42" s="48"/>
      <c r="W42" s="46"/>
      <c r="X42" s="46"/>
      <c r="Y42" s="46"/>
      <c r="Z42" s="46"/>
      <c r="AA42" s="46"/>
      <c r="AB42" s="46"/>
      <c r="AC42" s="46"/>
    </row>
    <row r="43" spans="1:29" ht="45" customHeight="1" x14ac:dyDescent="0.25">
      <c r="B43" s="435" t="s">
        <v>85</v>
      </c>
      <c r="C43" s="436"/>
      <c r="D43" s="436"/>
      <c r="E43" s="436"/>
      <c r="F43" s="436"/>
      <c r="G43" s="436"/>
      <c r="H43" s="436"/>
      <c r="I43" s="436"/>
      <c r="J43" s="436"/>
      <c r="K43" s="436"/>
      <c r="L43" s="437"/>
      <c r="M43" s="438" t="s">
        <v>86</v>
      </c>
      <c r="N43" s="439"/>
      <c r="O43" s="440" t="s">
        <v>87</v>
      </c>
      <c r="P43" s="441"/>
      <c r="Q43" s="440" t="s">
        <v>88</v>
      </c>
      <c r="R43" s="441"/>
    </row>
    <row r="44" spans="1:29" ht="20.100000000000001" customHeight="1" x14ac:dyDescent="0.25">
      <c r="B44" s="416" t="s">
        <v>89</v>
      </c>
      <c r="C44" s="417"/>
      <c r="D44" s="418" t="s">
        <v>90</v>
      </c>
      <c r="E44" s="419"/>
      <c r="F44" s="419"/>
      <c r="G44" s="419"/>
      <c r="H44" s="419"/>
      <c r="I44" s="419"/>
      <c r="J44" s="419"/>
      <c r="K44" s="419"/>
      <c r="L44" s="420"/>
      <c r="M44" s="421" t="s">
        <v>91</v>
      </c>
      <c r="N44" s="422"/>
      <c r="O44" s="421" t="s">
        <v>91</v>
      </c>
      <c r="P44" s="422"/>
      <c r="Q44" s="421" t="s">
        <v>91</v>
      </c>
      <c r="R44" s="422"/>
    </row>
    <row r="45" spans="1:29" ht="20.100000000000001" customHeight="1" x14ac:dyDescent="0.25">
      <c r="B45" s="423" t="s">
        <v>92</v>
      </c>
      <c r="C45" s="424"/>
      <c r="D45" s="424"/>
      <c r="E45" s="424"/>
      <c r="F45" s="424"/>
      <c r="G45" s="424"/>
      <c r="H45" s="424"/>
      <c r="I45" s="424"/>
      <c r="J45" s="424"/>
      <c r="K45" s="424"/>
      <c r="L45" s="424"/>
      <c r="M45" s="424"/>
      <c r="N45" s="424"/>
      <c r="O45" s="424"/>
      <c r="P45" s="424"/>
      <c r="Q45" s="424"/>
      <c r="R45" s="425"/>
    </row>
    <row r="46" spans="1:29" ht="18" customHeight="1" x14ac:dyDescent="0.25">
      <c r="B46" s="442" t="s">
        <v>93</v>
      </c>
      <c r="C46" s="443"/>
      <c r="D46" s="444" t="s">
        <v>94</v>
      </c>
      <c r="E46" s="445"/>
      <c r="F46" s="445"/>
      <c r="G46" s="445"/>
      <c r="H46" s="445"/>
      <c r="I46" s="445"/>
      <c r="J46" s="445"/>
      <c r="K46" s="445"/>
      <c r="L46" s="446"/>
      <c r="M46" s="447"/>
      <c r="N46" s="447"/>
      <c r="O46" s="447"/>
      <c r="P46" s="447"/>
      <c r="Q46" s="448" t="str">
        <f>IF(B13="X",20%,"")</f>
        <v/>
      </c>
      <c r="R46" s="448"/>
    </row>
    <row r="47" spans="1:29" ht="18" customHeight="1" x14ac:dyDescent="0.25">
      <c r="B47" s="442" t="s">
        <v>95</v>
      </c>
      <c r="C47" s="443"/>
      <c r="D47" s="444" t="s">
        <v>96</v>
      </c>
      <c r="E47" s="445"/>
      <c r="F47" s="445"/>
      <c r="G47" s="445"/>
      <c r="H47" s="445"/>
      <c r="I47" s="445"/>
      <c r="J47" s="445"/>
      <c r="K47" s="445"/>
      <c r="L47" s="446"/>
      <c r="M47" s="447"/>
      <c r="N47" s="447"/>
      <c r="O47" s="447"/>
      <c r="P47" s="447"/>
      <c r="Q47" s="448" t="s">
        <v>97</v>
      </c>
      <c r="R47" s="448"/>
    </row>
    <row r="48" spans="1:29" ht="18" customHeight="1" x14ac:dyDescent="0.25">
      <c r="B48" s="442" t="s">
        <v>98</v>
      </c>
      <c r="C48" s="443"/>
      <c r="D48" s="444" t="s">
        <v>99</v>
      </c>
      <c r="E48" s="445"/>
      <c r="F48" s="445"/>
      <c r="G48" s="445"/>
      <c r="H48" s="445"/>
      <c r="I48" s="445"/>
      <c r="J48" s="445"/>
      <c r="K48" s="445"/>
      <c r="L48" s="446"/>
      <c r="M48" s="447"/>
      <c r="N48" s="447"/>
      <c r="O48" s="447"/>
      <c r="P48" s="447"/>
      <c r="Q48" s="448" t="s">
        <v>97</v>
      </c>
      <c r="R48" s="448"/>
    </row>
    <row r="49" spans="2:18" ht="18" customHeight="1" x14ac:dyDescent="0.25">
      <c r="B49" s="442" t="s">
        <v>100</v>
      </c>
      <c r="C49" s="443"/>
      <c r="D49" s="444" t="s">
        <v>101</v>
      </c>
      <c r="E49" s="445"/>
      <c r="F49" s="445"/>
      <c r="G49" s="445"/>
      <c r="H49" s="445"/>
      <c r="I49" s="445"/>
      <c r="J49" s="445"/>
      <c r="K49" s="445"/>
      <c r="L49" s="446"/>
      <c r="M49" s="447"/>
      <c r="N49" s="447"/>
      <c r="O49" s="447"/>
      <c r="P49" s="447"/>
      <c r="Q49" s="448" t="s">
        <v>97</v>
      </c>
      <c r="R49" s="448"/>
    </row>
    <row r="50" spans="2:18" ht="18" customHeight="1" x14ac:dyDescent="0.25">
      <c r="B50" s="442" t="s">
        <v>102</v>
      </c>
      <c r="C50" s="443"/>
      <c r="D50" s="444" t="s">
        <v>103</v>
      </c>
      <c r="E50" s="445"/>
      <c r="F50" s="445"/>
      <c r="G50" s="445"/>
      <c r="H50" s="445"/>
      <c r="I50" s="445"/>
      <c r="J50" s="445"/>
      <c r="K50" s="445"/>
      <c r="L50" s="446"/>
      <c r="M50" s="447"/>
      <c r="N50" s="447"/>
      <c r="O50" s="447"/>
      <c r="P50" s="447"/>
      <c r="Q50" s="448" t="s">
        <v>97</v>
      </c>
      <c r="R50" s="448"/>
    </row>
    <row r="51" spans="2:18" ht="18" customHeight="1" x14ac:dyDescent="0.25">
      <c r="B51" s="442" t="s">
        <v>104</v>
      </c>
      <c r="C51" s="443"/>
      <c r="D51" s="444" t="s">
        <v>105</v>
      </c>
      <c r="E51" s="445"/>
      <c r="F51" s="445"/>
      <c r="G51" s="445"/>
      <c r="H51" s="445"/>
      <c r="I51" s="445"/>
      <c r="J51" s="445"/>
      <c r="K51" s="445"/>
      <c r="L51" s="446"/>
      <c r="M51" s="447"/>
      <c r="N51" s="447"/>
      <c r="O51" s="447"/>
      <c r="P51" s="447"/>
      <c r="Q51" s="448" t="s">
        <v>97</v>
      </c>
      <c r="R51" s="448"/>
    </row>
    <row r="52" spans="2:18" ht="18" customHeight="1" x14ac:dyDescent="0.25">
      <c r="B52" s="442" t="s">
        <v>106</v>
      </c>
      <c r="C52" s="443"/>
      <c r="D52" s="444" t="s">
        <v>107</v>
      </c>
      <c r="E52" s="445"/>
      <c r="F52" s="445"/>
      <c r="G52" s="445"/>
      <c r="H52" s="445"/>
      <c r="I52" s="445"/>
      <c r="J52" s="445"/>
      <c r="K52" s="445"/>
      <c r="L52" s="446"/>
      <c r="M52" s="447"/>
      <c r="N52" s="447"/>
      <c r="O52" s="447"/>
      <c r="P52" s="447"/>
      <c r="Q52" s="448" t="s">
        <v>97</v>
      </c>
      <c r="R52" s="448"/>
    </row>
    <row r="53" spans="2:18" ht="18" customHeight="1" x14ac:dyDescent="0.25">
      <c r="B53" s="442" t="s">
        <v>108</v>
      </c>
      <c r="C53" s="443"/>
      <c r="D53" s="444" t="s">
        <v>109</v>
      </c>
      <c r="E53" s="445"/>
      <c r="F53" s="445"/>
      <c r="G53" s="445"/>
      <c r="H53" s="445"/>
      <c r="I53" s="445"/>
      <c r="J53" s="445"/>
      <c r="K53" s="445"/>
      <c r="L53" s="446"/>
      <c r="M53" s="447"/>
      <c r="N53" s="447"/>
      <c r="O53" s="447"/>
      <c r="P53" s="447"/>
      <c r="Q53" s="448" t="s">
        <v>97</v>
      </c>
      <c r="R53" s="448"/>
    </row>
    <row r="54" spans="2:18" ht="18" customHeight="1" x14ac:dyDescent="0.25">
      <c r="B54" s="442" t="s">
        <v>110</v>
      </c>
      <c r="C54" s="443"/>
      <c r="D54" s="444" t="s">
        <v>111</v>
      </c>
      <c r="E54" s="445"/>
      <c r="F54" s="445"/>
      <c r="G54" s="445"/>
      <c r="H54" s="445"/>
      <c r="I54" s="445"/>
      <c r="J54" s="445"/>
      <c r="K54" s="445"/>
      <c r="L54" s="446"/>
      <c r="M54" s="447"/>
      <c r="N54" s="447"/>
      <c r="O54" s="447"/>
      <c r="P54" s="447"/>
      <c r="Q54" s="448" t="s">
        <v>97</v>
      </c>
      <c r="R54" s="448"/>
    </row>
    <row r="55" spans="2:18" ht="18" customHeight="1" x14ac:dyDescent="0.25">
      <c r="B55" s="449" t="s">
        <v>112</v>
      </c>
      <c r="C55" s="450"/>
      <c r="D55" s="451" t="s">
        <v>113</v>
      </c>
      <c r="E55" s="452"/>
      <c r="F55" s="452"/>
      <c r="G55" s="452"/>
      <c r="H55" s="452"/>
      <c r="I55" s="452"/>
      <c r="J55" s="452"/>
      <c r="K55" s="452"/>
      <c r="L55" s="453"/>
      <c r="M55" s="454">
        <f>SUM(M46:N54)</f>
        <v>0</v>
      </c>
      <c r="N55" s="454"/>
      <c r="O55" s="454">
        <f>SUM(O46:P54)</f>
        <v>0</v>
      </c>
      <c r="P55" s="454"/>
      <c r="Q55" s="454">
        <f>SUM(Q46:R54)</f>
        <v>0</v>
      </c>
      <c r="R55" s="454"/>
    </row>
    <row r="56" spans="2:18" ht="20.100000000000001" customHeight="1" x14ac:dyDescent="0.25">
      <c r="B56" s="423" t="s">
        <v>114</v>
      </c>
      <c r="C56" s="424"/>
      <c r="D56" s="424"/>
      <c r="E56" s="424"/>
      <c r="F56" s="424"/>
      <c r="G56" s="424"/>
      <c r="H56" s="424"/>
      <c r="I56" s="424"/>
      <c r="J56" s="424"/>
      <c r="K56" s="424"/>
      <c r="L56" s="424"/>
      <c r="M56" s="424"/>
      <c r="N56" s="424"/>
      <c r="O56" s="424"/>
      <c r="P56" s="424"/>
      <c r="Q56" s="424"/>
      <c r="R56" s="425"/>
    </row>
    <row r="57" spans="2:18" ht="18" customHeight="1" x14ac:dyDescent="0.25">
      <c r="B57" s="442" t="s">
        <v>115</v>
      </c>
      <c r="C57" s="443"/>
      <c r="D57" s="444" t="s">
        <v>116</v>
      </c>
      <c r="E57" s="445"/>
      <c r="F57" s="445"/>
      <c r="G57" s="445"/>
      <c r="H57" s="445"/>
      <c r="I57" s="445"/>
      <c r="J57" s="445"/>
      <c r="K57" s="445"/>
      <c r="L57" s="446"/>
      <c r="M57" s="447"/>
      <c r="N57" s="447"/>
      <c r="O57" s="448" t="s">
        <v>97</v>
      </c>
      <c r="P57" s="448"/>
      <c r="Q57" s="448" t="s">
        <v>97</v>
      </c>
      <c r="R57" s="448"/>
    </row>
    <row r="58" spans="2:18" ht="18" customHeight="1" x14ac:dyDescent="0.25">
      <c r="B58" s="442" t="s">
        <v>117</v>
      </c>
      <c r="C58" s="443"/>
      <c r="D58" s="444" t="s">
        <v>118</v>
      </c>
      <c r="E58" s="445"/>
      <c r="F58" s="445"/>
      <c r="G58" s="445"/>
      <c r="H58" s="445"/>
      <c r="I58" s="445"/>
      <c r="J58" s="445"/>
      <c r="K58" s="445"/>
      <c r="L58" s="446"/>
      <c r="M58" s="447"/>
      <c r="N58" s="447"/>
      <c r="O58" s="448" t="s">
        <v>97</v>
      </c>
      <c r="P58" s="448"/>
      <c r="Q58" s="448" t="s">
        <v>97</v>
      </c>
      <c r="R58" s="448"/>
    </row>
    <row r="59" spans="2:18" ht="18" customHeight="1" x14ac:dyDescent="0.25">
      <c r="B59" s="442" t="s">
        <v>119</v>
      </c>
      <c r="C59" s="443"/>
      <c r="D59" s="444" t="s">
        <v>120</v>
      </c>
      <c r="E59" s="445"/>
      <c r="F59" s="445"/>
      <c r="G59" s="445"/>
      <c r="H59" s="445"/>
      <c r="I59" s="445"/>
      <c r="J59" s="445"/>
      <c r="K59" s="445"/>
      <c r="L59" s="446"/>
      <c r="M59" s="447"/>
      <c r="N59" s="447"/>
      <c r="O59" s="447"/>
      <c r="P59" s="447"/>
      <c r="Q59" s="448" t="s">
        <v>97</v>
      </c>
      <c r="R59" s="448"/>
    </row>
    <row r="60" spans="2:18" ht="18" customHeight="1" x14ac:dyDescent="0.25">
      <c r="B60" s="442" t="s">
        <v>121</v>
      </c>
      <c r="C60" s="443"/>
      <c r="D60" s="444" t="s">
        <v>122</v>
      </c>
      <c r="E60" s="445"/>
      <c r="F60" s="445"/>
      <c r="G60" s="445"/>
      <c r="H60" s="445"/>
      <c r="I60" s="445"/>
      <c r="J60" s="445"/>
      <c r="K60" s="445"/>
      <c r="L60" s="446"/>
      <c r="M60" s="447"/>
      <c r="N60" s="447"/>
      <c r="O60" s="447"/>
      <c r="P60" s="447"/>
      <c r="Q60" s="448" t="s">
        <v>97</v>
      </c>
      <c r="R60" s="448"/>
    </row>
    <row r="61" spans="2:18" ht="18" customHeight="1" x14ac:dyDescent="0.25">
      <c r="B61" s="442" t="s">
        <v>123</v>
      </c>
      <c r="C61" s="443"/>
      <c r="D61" s="444" t="s">
        <v>124</v>
      </c>
      <c r="E61" s="445"/>
      <c r="F61" s="445"/>
      <c r="G61" s="445"/>
      <c r="H61" s="445"/>
      <c r="I61" s="445"/>
      <c r="J61" s="445"/>
      <c r="K61" s="445"/>
      <c r="L61" s="446"/>
      <c r="M61" s="447"/>
      <c r="N61" s="447"/>
      <c r="O61" s="447"/>
      <c r="P61" s="447"/>
      <c r="Q61" s="448" t="s">
        <v>97</v>
      </c>
      <c r="R61" s="448"/>
    </row>
    <row r="62" spans="2:18" ht="18" customHeight="1" x14ac:dyDescent="0.25">
      <c r="B62" s="442" t="s">
        <v>125</v>
      </c>
      <c r="C62" s="443"/>
      <c r="D62" s="444" t="s">
        <v>126</v>
      </c>
      <c r="E62" s="445"/>
      <c r="F62" s="445"/>
      <c r="G62" s="445"/>
      <c r="H62" s="445"/>
      <c r="I62" s="445"/>
      <c r="J62" s="445"/>
      <c r="K62" s="445"/>
      <c r="L62" s="446"/>
      <c r="M62" s="447"/>
      <c r="N62" s="447"/>
      <c r="O62" s="447"/>
      <c r="P62" s="447"/>
      <c r="Q62" s="448" t="s">
        <v>97</v>
      </c>
      <c r="R62" s="448"/>
    </row>
    <row r="63" spans="2:18" ht="18" customHeight="1" x14ac:dyDescent="0.25">
      <c r="B63" s="442" t="s">
        <v>127</v>
      </c>
      <c r="C63" s="443"/>
      <c r="D63" s="444" t="s">
        <v>128</v>
      </c>
      <c r="E63" s="445"/>
      <c r="F63" s="445"/>
      <c r="G63" s="445"/>
      <c r="H63" s="445"/>
      <c r="I63" s="445"/>
      <c r="J63" s="445"/>
      <c r="K63" s="445"/>
      <c r="L63" s="446"/>
      <c r="M63" s="447"/>
      <c r="N63" s="447"/>
      <c r="O63" s="448" t="s">
        <v>97</v>
      </c>
      <c r="P63" s="448"/>
      <c r="Q63" s="448" t="s">
        <v>97</v>
      </c>
      <c r="R63" s="448"/>
    </row>
    <row r="64" spans="2:18" ht="18" customHeight="1" x14ac:dyDescent="0.25">
      <c r="B64" s="442" t="s">
        <v>129</v>
      </c>
      <c r="C64" s="443"/>
      <c r="D64" s="444" t="s">
        <v>130</v>
      </c>
      <c r="E64" s="445"/>
      <c r="F64" s="445"/>
      <c r="G64" s="445"/>
      <c r="H64" s="445"/>
      <c r="I64" s="445"/>
      <c r="J64" s="445"/>
      <c r="K64" s="445"/>
      <c r="L64" s="446"/>
      <c r="M64" s="447"/>
      <c r="N64" s="447"/>
      <c r="O64" s="447"/>
      <c r="P64" s="447"/>
      <c r="Q64" s="448" t="s">
        <v>97</v>
      </c>
      <c r="R64" s="448"/>
    </row>
    <row r="65" spans="1:29" ht="18" customHeight="1" x14ac:dyDescent="0.25">
      <c r="B65" s="442" t="s">
        <v>131</v>
      </c>
      <c r="C65" s="443"/>
      <c r="D65" s="444" t="s">
        <v>132</v>
      </c>
      <c r="E65" s="445"/>
      <c r="F65" s="445"/>
      <c r="G65" s="445"/>
      <c r="H65" s="445"/>
      <c r="I65" s="445"/>
      <c r="J65" s="445"/>
      <c r="K65" s="445"/>
      <c r="L65" s="446"/>
      <c r="M65" s="447"/>
      <c r="N65" s="447"/>
      <c r="O65" s="447"/>
      <c r="P65" s="447"/>
      <c r="Q65" s="448" t="s">
        <v>97</v>
      </c>
      <c r="R65" s="448"/>
    </row>
    <row r="66" spans="1:29" ht="18" customHeight="1" x14ac:dyDescent="0.25">
      <c r="B66" s="442" t="s">
        <v>133</v>
      </c>
      <c r="C66" s="443"/>
      <c r="D66" s="444" t="s">
        <v>134</v>
      </c>
      <c r="E66" s="445"/>
      <c r="F66" s="445"/>
      <c r="G66" s="445"/>
      <c r="H66" s="445"/>
      <c r="I66" s="445"/>
      <c r="J66" s="445"/>
      <c r="K66" s="445"/>
      <c r="L66" s="446"/>
      <c r="M66" s="447"/>
      <c r="N66" s="447"/>
      <c r="O66" s="447"/>
      <c r="P66" s="447"/>
      <c r="Q66" s="448" t="s">
        <v>97</v>
      </c>
      <c r="R66" s="448"/>
    </row>
    <row r="67" spans="1:29" ht="18" customHeight="1" x14ac:dyDescent="0.25">
      <c r="B67" s="449" t="s">
        <v>135</v>
      </c>
      <c r="C67" s="450"/>
      <c r="D67" s="451" t="s">
        <v>136</v>
      </c>
      <c r="E67" s="452"/>
      <c r="F67" s="452"/>
      <c r="G67" s="452"/>
      <c r="H67" s="452"/>
      <c r="I67" s="452"/>
      <c r="J67" s="452"/>
      <c r="K67" s="452"/>
      <c r="L67" s="453"/>
      <c r="M67" s="454">
        <f>SUM(M57:N66)</f>
        <v>0</v>
      </c>
      <c r="N67" s="454"/>
      <c r="O67" s="454">
        <f>SUM(O57:P66)</f>
        <v>0</v>
      </c>
      <c r="P67" s="454"/>
      <c r="Q67" s="454">
        <f>SUM(Q57:R66)</f>
        <v>0</v>
      </c>
      <c r="R67" s="454"/>
    </row>
    <row r="68" spans="1:29" ht="20.100000000000001" customHeight="1" x14ac:dyDescent="0.25">
      <c r="B68" s="423" t="s">
        <v>137</v>
      </c>
      <c r="C68" s="424"/>
      <c r="D68" s="424"/>
      <c r="E68" s="424"/>
      <c r="F68" s="424"/>
      <c r="G68" s="424"/>
      <c r="H68" s="424"/>
      <c r="I68" s="424"/>
      <c r="J68" s="424"/>
      <c r="K68" s="424"/>
      <c r="L68" s="424"/>
      <c r="M68" s="424"/>
      <c r="N68" s="424"/>
      <c r="O68" s="424"/>
      <c r="P68" s="424"/>
      <c r="Q68" s="424"/>
      <c r="R68" s="425"/>
    </row>
    <row r="69" spans="1:29" ht="18" customHeight="1" x14ac:dyDescent="0.25">
      <c r="B69" s="442" t="s">
        <v>138</v>
      </c>
      <c r="C69" s="443"/>
      <c r="D69" s="444" t="s">
        <v>139</v>
      </c>
      <c r="E69" s="445"/>
      <c r="F69" s="445"/>
      <c r="G69" s="445"/>
      <c r="H69" s="445"/>
      <c r="I69" s="445"/>
      <c r="J69" s="445"/>
      <c r="K69" s="445"/>
      <c r="L69" s="446"/>
      <c r="M69" s="447"/>
      <c r="N69" s="447"/>
      <c r="O69" s="447"/>
      <c r="P69" s="447"/>
      <c r="Q69" s="448" t="s">
        <v>97</v>
      </c>
      <c r="R69" s="448"/>
    </row>
    <row r="70" spans="1:29" ht="18" customHeight="1" x14ac:dyDescent="0.25">
      <c r="B70" s="442" t="s">
        <v>140</v>
      </c>
      <c r="C70" s="443"/>
      <c r="D70" s="444" t="s">
        <v>141</v>
      </c>
      <c r="E70" s="445"/>
      <c r="F70" s="445"/>
      <c r="G70" s="445"/>
      <c r="H70" s="445"/>
      <c r="I70" s="445"/>
      <c r="J70" s="445"/>
      <c r="K70" s="445"/>
      <c r="L70" s="446"/>
      <c r="M70" s="447"/>
      <c r="N70" s="447"/>
      <c r="O70" s="447"/>
      <c r="P70" s="447"/>
      <c r="Q70" s="448" t="s">
        <v>97</v>
      </c>
      <c r="R70" s="448"/>
    </row>
    <row r="71" spans="1:29" ht="18" customHeight="1" x14ac:dyDescent="0.25">
      <c r="B71" s="442" t="s">
        <v>142</v>
      </c>
      <c r="C71" s="443"/>
      <c r="D71" s="444" t="s">
        <v>143</v>
      </c>
      <c r="E71" s="445"/>
      <c r="F71" s="445"/>
      <c r="G71" s="445"/>
      <c r="H71" s="445"/>
      <c r="I71" s="445"/>
      <c r="J71" s="445"/>
      <c r="K71" s="445"/>
      <c r="L71" s="446"/>
      <c r="M71" s="447"/>
      <c r="N71" s="447"/>
      <c r="O71" s="447"/>
      <c r="P71" s="447"/>
      <c r="Q71" s="448" t="s">
        <v>97</v>
      </c>
      <c r="R71" s="448"/>
    </row>
    <row r="72" spans="1:29" ht="18" customHeight="1" x14ac:dyDescent="0.25">
      <c r="B72" s="442" t="s">
        <v>144</v>
      </c>
      <c r="C72" s="443"/>
      <c r="D72" s="444" t="s">
        <v>145</v>
      </c>
      <c r="E72" s="445"/>
      <c r="F72" s="445"/>
      <c r="G72" s="445"/>
      <c r="H72" s="445"/>
      <c r="I72" s="445"/>
      <c r="J72" s="445"/>
      <c r="K72" s="445"/>
      <c r="L72" s="446"/>
      <c r="M72" s="447"/>
      <c r="N72" s="447"/>
      <c r="O72" s="447"/>
      <c r="P72" s="447"/>
      <c r="Q72" s="448" t="s">
        <v>97</v>
      </c>
      <c r="R72" s="448"/>
    </row>
    <row r="73" spans="1:29" ht="18" customHeight="1" x14ac:dyDescent="0.25">
      <c r="B73" s="442" t="s">
        <v>146</v>
      </c>
      <c r="C73" s="443"/>
      <c r="D73" s="444" t="s">
        <v>147</v>
      </c>
      <c r="E73" s="445"/>
      <c r="F73" s="445"/>
      <c r="G73" s="445"/>
      <c r="H73" s="445"/>
      <c r="I73" s="445"/>
      <c r="J73" s="445"/>
      <c r="K73" s="445"/>
      <c r="L73" s="446"/>
      <c r="M73" s="447"/>
      <c r="N73" s="447"/>
      <c r="O73" s="447"/>
      <c r="P73" s="447"/>
      <c r="Q73" s="448" t="s">
        <v>97</v>
      </c>
      <c r="R73" s="448"/>
    </row>
    <row r="74" spans="1:29" ht="18" customHeight="1" x14ac:dyDescent="0.25">
      <c r="B74" s="449" t="s">
        <v>148</v>
      </c>
      <c r="C74" s="450"/>
      <c r="D74" s="451" t="s">
        <v>149</v>
      </c>
      <c r="E74" s="452"/>
      <c r="F74" s="452"/>
      <c r="G74" s="452"/>
      <c r="H74" s="452"/>
      <c r="I74" s="452"/>
      <c r="J74" s="452"/>
      <c r="K74" s="452"/>
      <c r="L74" s="453"/>
      <c r="M74" s="454">
        <f>SUM(M69:N73)</f>
        <v>0</v>
      </c>
      <c r="N74" s="454"/>
      <c r="O74" s="454">
        <f>SUM(O69:P73)</f>
        <v>0</v>
      </c>
      <c r="P74" s="454"/>
      <c r="Q74" s="454">
        <f>SUM(Q69:Q73)</f>
        <v>0</v>
      </c>
      <c r="R74" s="454"/>
    </row>
    <row r="75" spans="1:29" ht="20.100000000000001" customHeight="1" x14ac:dyDescent="0.25">
      <c r="B75" s="423" t="s">
        <v>150</v>
      </c>
      <c r="C75" s="424"/>
      <c r="D75" s="424"/>
      <c r="E75" s="424"/>
      <c r="F75" s="424"/>
      <c r="G75" s="424"/>
      <c r="H75" s="424"/>
      <c r="I75" s="424"/>
      <c r="J75" s="424"/>
      <c r="K75" s="424"/>
      <c r="L75" s="424"/>
      <c r="M75" s="424"/>
      <c r="N75" s="424"/>
      <c r="O75" s="424"/>
      <c r="P75" s="424"/>
      <c r="Q75" s="424"/>
      <c r="R75" s="425"/>
    </row>
    <row r="76" spans="1:29" ht="41.45" customHeight="1" x14ac:dyDescent="0.25">
      <c r="B76" s="442" t="s">
        <v>151</v>
      </c>
      <c r="C76" s="443"/>
      <c r="D76" s="455" t="s">
        <v>152</v>
      </c>
      <c r="E76" s="445"/>
      <c r="F76" s="445"/>
      <c r="G76" s="445"/>
      <c r="H76" s="445"/>
      <c r="I76" s="445"/>
      <c r="J76" s="445"/>
      <c r="K76" s="445"/>
      <c r="L76" s="446"/>
      <c r="M76" s="448">
        <f>M55*M67</f>
        <v>0</v>
      </c>
      <c r="N76" s="448"/>
      <c r="O76" s="448">
        <f>O55*O67</f>
        <v>0</v>
      </c>
      <c r="P76" s="448"/>
      <c r="Q76" s="448">
        <f>Q55*Q67</f>
        <v>0</v>
      </c>
      <c r="R76" s="448"/>
    </row>
    <row r="77" spans="1:29" ht="41.45" customHeight="1" x14ac:dyDescent="0.25">
      <c r="B77" s="442" t="s">
        <v>153</v>
      </c>
      <c r="C77" s="443"/>
      <c r="D77" s="455" t="s">
        <v>154</v>
      </c>
      <c r="E77" s="456"/>
      <c r="F77" s="456"/>
      <c r="G77" s="456"/>
      <c r="H77" s="456"/>
      <c r="I77" s="456"/>
      <c r="J77" s="456"/>
      <c r="K77" s="456"/>
      <c r="L77" s="457"/>
      <c r="M77" s="448">
        <f>M55*M70+M53*M69</f>
        <v>0</v>
      </c>
      <c r="N77" s="448"/>
      <c r="O77" s="448">
        <f>O55*O70+O53*O69</f>
        <v>0</v>
      </c>
      <c r="P77" s="448"/>
      <c r="Q77" s="448">
        <v>0</v>
      </c>
      <c r="R77" s="448"/>
    </row>
    <row r="78" spans="1:29" ht="18" customHeight="1" x14ac:dyDescent="0.25">
      <c r="B78" s="449" t="s">
        <v>155</v>
      </c>
      <c r="C78" s="450"/>
      <c r="D78" s="451" t="s">
        <v>156</v>
      </c>
      <c r="E78" s="452"/>
      <c r="F78" s="452"/>
      <c r="G78" s="452"/>
      <c r="H78" s="452"/>
      <c r="I78" s="452"/>
      <c r="J78" s="452"/>
      <c r="K78" s="452"/>
      <c r="L78" s="453"/>
      <c r="M78" s="469">
        <f>SUM(M76:N77)</f>
        <v>0</v>
      </c>
      <c r="N78" s="469"/>
      <c r="O78" s="469">
        <f>SUM(O76:P77)</f>
        <v>0</v>
      </c>
      <c r="P78" s="469"/>
      <c r="Q78" s="469">
        <f>SUM(Q76:R77)</f>
        <v>0</v>
      </c>
      <c r="R78" s="469"/>
    </row>
    <row r="79" spans="1:29" ht="30" customHeight="1" x14ac:dyDescent="0.25">
      <c r="B79" s="470" t="s">
        <v>157</v>
      </c>
      <c r="C79" s="471"/>
      <c r="D79" s="471"/>
      <c r="E79" s="471"/>
      <c r="F79" s="471"/>
      <c r="G79" s="471"/>
      <c r="H79" s="471"/>
      <c r="I79" s="471"/>
      <c r="J79" s="471"/>
      <c r="K79" s="471"/>
      <c r="L79" s="472"/>
      <c r="M79" s="473">
        <f>IF(U19=1,"ERRO PREENCH.",TRUNC(M55+M67+M74+M78,4))</f>
        <v>0</v>
      </c>
      <c r="N79" s="473"/>
      <c r="O79" s="473">
        <f>IF(U21=1,"ERRO PREENCH.",TRUNC(O55+O67+O74+O78,4))</f>
        <v>0</v>
      </c>
      <c r="P79" s="473"/>
      <c r="Q79" s="474">
        <f>TRUNC(Q55+Q67+Q74+Q78,4)</f>
        <v>0</v>
      </c>
      <c r="R79" s="474"/>
    </row>
    <row r="80" spans="1:29" ht="9.9499999999999993" customHeight="1" thickBot="1" x14ac:dyDescent="0.3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U80" s="46"/>
      <c r="V80" s="46"/>
      <c r="W80" s="46"/>
      <c r="X80" s="46"/>
      <c r="Y80" s="46"/>
      <c r="Z80" s="46"/>
      <c r="AA80" s="46"/>
      <c r="AB80" s="46"/>
      <c r="AC80" s="46"/>
    </row>
    <row r="81" spans="1:29" ht="20.100000000000001" customHeight="1" thickTop="1" x14ac:dyDescent="0.25">
      <c r="A81" s="43"/>
      <c r="B81" s="370" t="s">
        <v>158</v>
      </c>
      <c r="C81" s="370"/>
      <c r="D81" s="370"/>
      <c r="E81" s="370"/>
      <c r="F81" s="370"/>
      <c r="G81" s="370"/>
      <c r="H81" s="370"/>
      <c r="I81" s="370"/>
      <c r="J81" s="370"/>
      <c r="K81" s="370"/>
      <c r="L81" s="370"/>
      <c r="M81" s="370"/>
      <c r="N81" s="370"/>
      <c r="O81" s="370"/>
      <c r="P81" s="370"/>
      <c r="Q81" s="370"/>
      <c r="R81" s="370"/>
      <c r="S81" s="43"/>
      <c r="U81" s="47"/>
      <c r="V81" s="48"/>
      <c r="W81" s="46"/>
      <c r="X81" s="46"/>
      <c r="Y81" s="46"/>
      <c r="Z81" s="46"/>
      <c r="AA81" s="46"/>
      <c r="AB81" s="46"/>
      <c r="AC81" s="46"/>
    </row>
    <row r="82" spans="1:29" ht="3.95" customHeight="1" x14ac:dyDescent="0.25">
      <c r="A82" s="4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43"/>
      <c r="U82" s="47"/>
      <c r="V82" s="48"/>
      <c r="W82" s="46"/>
      <c r="X82" s="46"/>
      <c r="Y82" s="46"/>
      <c r="Z82" s="46"/>
      <c r="AA82" s="46"/>
      <c r="AB82" s="46"/>
      <c r="AC82" s="46"/>
    </row>
    <row r="83" spans="1:29" ht="30" customHeight="1" x14ac:dyDescent="0.25">
      <c r="A83" s="43"/>
      <c r="B83" s="458" t="s">
        <v>159</v>
      </c>
      <c r="C83" s="459"/>
      <c r="D83" s="459"/>
      <c r="E83" s="459"/>
      <c r="F83" s="459"/>
      <c r="G83" s="459"/>
      <c r="H83" s="459"/>
      <c r="I83" s="459"/>
      <c r="J83" s="459"/>
      <c r="K83" s="459"/>
      <c r="L83" s="459"/>
      <c r="M83" s="459"/>
      <c r="N83" s="459"/>
      <c r="O83" s="459"/>
      <c r="P83" s="459"/>
      <c r="Q83" s="459"/>
      <c r="R83" s="460"/>
      <c r="S83" s="43"/>
      <c r="U83" s="46"/>
      <c r="V83" s="46"/>
      <c r="W83" s="46"/>
      <c r="X83" s="46"/>
      <c r="Y83" s="46"/>
      <c r="Z83" s="46"/>
      <c r="AA83" s="46"/>
      <c r="AB83" s="46"/>
      <c r="AC83" s="46"/>
    </row>
    <row r="84" spans="1:29" ht="24.95" customHeight="1" x14ac:dyDescent="0.25">
      <c r="A84" s="43"/>
      <c r="B84" s="461" t="s">
        <v>160</v>
      </c>
      <c r="C84" s="462"/>
      <c r="D84" s="462"/>
      <c r="E84" s="465" t="s">
        <v>161</v>
      </c>
      <c r="F84" s="465"/>
      <c r="G84" s="465"/>
      <c r="H84" s="465"/>
      <c r="I84" s="467" t="s">
        <v>162</v>
      </c>
      <c r="J84" s="467"/>
      <c r="K84" s="465" t="s">
        <v>163</v>
      </c>
      <c r="L84" s="465"/>
      <c r="M84" s="465"/>
      <c r="N84" s="465" t="s">
        <v>164</v>
      </c>
      <c r="O84" s="465"/>
      <c r="P84" s="465" t="s">
        <v>165</v>
      </c>
      <c r="Q84" s="465"/>
      <c r="R84" s="465"/>
      <c r="S84" s="43"/>
      <c r="U84" s="46"/>
      <c r="V84" s="46"/>
      <c r="W84" s="46"/>
      <c r="X84" s="46"/>
      <c r="Y84" s="46"/>
      <c r="Z84" s="46"/>
      <c r="AA84" s="46"/>
      <c r="AB84" s="46"/>
      <c r="AC84" s="46"/>
    </row>
    <row r="85" spans="1:29" ht="24.95" customHeight="1" x14ac:dyDescent="0.25">
      <c r="A85" s="43"/>
      <c r="B85" s="463"/>
      <c r="C85" s="464"/>
      <c r="D85" s="464"/>
      <c r="E85" s="466"/>
      <c r="F85" s="466"/>
      <c r="G85" s="466"/>
      <c r="H85" s="466"/>
      <c r="I85" s="468"/>
      <c r="J85" s="468"/>
      <c r="K85" s="466"/>
      <c r="L85" s="466"/>
      <c r="M85" s="466"/>
      <c r="N85" s="466"/>
      <c r="O85" s="466"/>
      <c r="P85" s="466"/>
      <c r="Q85" s="466"/>
      <c r="R85" s="466"/>
      <c r="T85" s="46"/>
      <c r="U85" s="46"/>
      <c r="V85" s="46"/>
      <c r="W85" s="46"/>
      <c r="X85" s="46"/>
      <c r="Y85" s="46"/>
      <c r="Z85" s="46"/>
      <c r="AA85" s="46"/>
      <c r="AB85" s="46"/>
    </row>
    <row r="86" spans="1:29" ht="24.95" customHeight="1" x14ac:dyDescent="0.25">
      <c r="A86" s="43"/>
      <c r="B86" s="480" t="s">
        <v>166</v>
      </c>
      <c r="C86" s="481"/>
      <c r="D86" s="482"/>
      <c r="E86" s="475" t="str">
        <f>IF(AND($B$11="",$B$12="",$B$13=""),"ERRO PREENCH.",IF($B$11="X",M79,"Não Aplicável"))</f>
        <v>ERRO PREENCH.</v>
      </c>
      <c r="F86" s="476"/>
      <c r="G86" s="476"/>
      <c r="H86" s="477"/>
      <c r="I86" s="483"/>
      <c r="J86" s="485"/>
      <c r="K86" s="483"/>
      <c r="L86" s="484"/>
      <c r="M86" s="485"/>
      <c r="N86" s="492" t="str">
        <f>IF(U31="NOK","ERRO PREENCHIMENTO",IF(B16="X",1/(1-I35)-1,1/(1-Q35)-1))</f>
        <v>ERRO PREENCHIMENTO</v>
      </c>
      <c r="O86" s="493"/>
      <c r="P86" s="498" t="str">
        <f>IFERROR(IF(E86="Não Aplicável","Não Aplicável",TRUNC((1+E86+I86)*(1+K86)*(1+N86),4)),"ERRO PREENCH.")</f>
        <v>ERRO PREENCH.</v>
      </c>
      <c r="Q86" s="498"/>
      <c r="R86" s="479"/>
      <c r="S86" s="43"/>
      <c r="U86" s="46"/>
      <c r="V86" s="46"/>
      <c r="W86" s="46"/>
      <c r="X86" s="46"/>
      <c r="Y86" s="46"/>
      <c r="Z86" s="46"/>
      <c r="AA86" s="46"/>
      <c r="AB86" s="46"/>
      <c r="AC86" s="46"/>
    </row>
    <row r="87" spans="1:29" ht="24.95" customHeight="1" x14ac:dyDescent="0.25">
      <c r="A87" s="43"/>
      <c r="B87" s="480" t="s">
        <v>167</v>
      </c>
      <c r="C87" s="481"/>
      <c r="D87" s="482"/>
      <c r="E87" s="475" t="str">
        <f>IF(AND($B$11="",$B$12="",$B$13=""),"ERRO PREENCH.",IF($B$12="X",O79,"Não Aplicável"))</f>
        <v>ERRO PREENCH.</v>
      </c>
      <c r="F87" s="476"/>
      <c r="G87" s="476"/>
      <c r="H87" s="477"/>
      <c r="I87" s="486"/>
      <c r="J87" s="488"/>
      <c r="K87" s="486"/>
      <c r="L87" s="487"/>
      <c r="M87" s="488"/>
      <c r="N87" s="494"/>
      <c r="O87" s="495"/>
      <c r="P87" s="498" t="str">
        <f>IFERROR(IF(E87="Não Aplicável","Não Aplicável",TRUNC((1+E87+I86)*(1+K86)*(1+N86),4)),"ERRO PREENCH.")</f>
        <v>ERRO PREENCH.</v>
      </c>
      <c r="Q87" s="498"/>
      <c r="R87" s="479"/>
      <c r="S87" s="43"/>
      <c r="U87" s="46"/>
      <c r="V87" s="46"/>
      <c r="W87" s="46"/>
      <c r="X87" s="46"/>
      <c r="Y87" s="46"/>
      <c r="Z87" s="46"/>
      <c r="AA87" s="46"/>
      <c r="AB87" s="46"/>
      <c r="AC87" s="46"/>
    </row>
    <row r="88" spans="1:29" ht="24.95" customHeight="1" x14ac:dyDescent="0.25">
      <c r="A88" s="43"/>
      <c r="B88" s="480" t="s">
        <v>168</v>
      </c>
      <c r="C88" s="481"/>
      <c r="D88" s="482"/>
      <c r="E88" s="475" t="str">
        <f>IF(AND($B$11="",$B$12="",$B$13=""),"ERRO PREENCH.",IF($B$13="X",Q79,"Não Aplicável"))</f>
        <v>ERRO PREENCH.</v>
      </c>
      <c r="F88" s="476"/>
      <c r="G88" s="476"/>
      <c r="H88" s="477"/>
      <c r="I88" s="486"/>
      <c r="J88" s="488"/>
      <c r="K88" s="486"/>
      <c r="L88" s="487"/>
      <c r="M88" s="488"/>
      <c r="N88" s="494"/>
      <c r="O88" s="495"/>
      <c r="P88" s="498" t="str">
        <f>IFERROR(IF(E88="Não Aplicável","Não Aplicável",TRUNC((1+E88+I86)*(1+K86)*(1+N86),4)),"ERRO PREENCH.")</f>
        <v>ERRO PREENCH.</v>
      </c>
      <c r="Q88" s="498"/>
      <c r="R88" s="479"/>
      <c r="S88" s="43"/>
      <c r="U88" s="46"/>
      <c r="V88" s="46"/>
      <c r="W88" s="46"/>
      <c r="X88" s="46"/>
      <c r="Y88" s="46"/>
      <c r="Z88" s="46"/>
      <c r="AA88" s="46"/>
      <c r="AB88" s="46"/>
      <c r="AC88" s="46"/>
    </row>
    <row r="89" spans="1:29" ht="24.95" customHeight="1" x14ac:dyDescent="0.25">
      <c r="A89" s="43"/>
      <c r="B89" s="537" t="s">
        <v>169</v>
      </c>
      <c r="C89" s="538"/>
      <c r="D89" s="539"/>
      <c r="E89" s="475" t="s">
        <v>170</v>
      </c>
      <c r="F89" s="476"/>
      <c r="G89" s="476"/>
      <c r="H89" s="477"/>
      <c r="I89" s="475" t="s">
        <v>170</v>
      </c>
      <c r="J89" s="477"/>
      <c r="K89" s="489"/>
      <c r="L89" s="490"/>
      <c r="M89" s="491"/>
      <c r="N89" s="496"/>
      <c r="O89" s="497"/>
      <c r="P89" s="478" t="str">
        <f>IFERROR(TRUNC((1+K86)*(1+N86),4),"ERRO PREENCH.")</f>
        <v>ERRO PREENCH.</v>
      </c>
      <c r="Q89" s="478"/>
      <c r="R89" s="479"/>
      <c r="S89" s="43"/>
      <c r="U89" s="46"/>
      <c r="V89" s="46"/>
      <c r="W89" s="46"/>
      <c r="X89" s="46"/>
      <c r="Y89" s="46"/>
      <c r="Z89" s="46"/>
      <c r="AA89" s="46"/>
      <c r="AB89" s="46"/>
      <c r="AC89" s="46"/>
    </row>
    <row r="90" spans="1:29" ht="6.95" customHeight="1" thickBot="1" x14ac:dyDescent="0.3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U90" s="46"/>
      <c r="V90" s="46"/>
      <c r="W90" s="46"/>
      <c r="X90" s="46"/>
      <c r="Y90" s="46"/>
      <c r="Z90" s="46"/>
      <c r="AA90" s="46"/>
      <c r="AB90" s="46"/>
      <c r="AC90" s="46"/>
    </row>
    <row r="91" spans="1:29" ht="20.100000000000001" customHeight="1" thickTop="1" x14ac:dyDescent="0.25">
      <c r="A91" s="43"/>
      <c r="B91" s="370" t="s">
        <v>171</v>
      </c>
      <c r="C91" s="370"/>
      <c r="D91" s="370"/>
      <c r="E91" s="370"/>
      <c r="F91" s="370"/>
      <c r="G91" s="370"/>
      <c r="H91" s="370"/>
      <c r="I91" s="370"/>
      <c r="J91" s="370"/>
      <c r="K91" s="370"/>
      <c r="L91" s="370"/>
      <c r="M91" s="370"/>
      <c r="N91" s="370"/>
      <c r="O91" s="370"/>
      <c r="P91" s="370"/>
      <c r="Q91" s="370"/>
      <c r="R91" s="370"/>
      <c r="S91" s="43"/>
      <c r="U91" s="47"/>
      <c r="V91" s="48"/>
      <c r="W91" s="46"/>
      <c r="X91" s="46"/>
      <c r="Y91" s="46"/>
      <c r="Z91" s="46"/>
      <c r="AA91" s="46"/>
      <c r="AB91" s="46"/>
      <c r="AC91" s="46"/>
    </row>
    <row r="92" spans="1:29" ht="3.95" customHeight="1" x14ac:dyDescent="0.25">
      <c r="A92" s="4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43"/>
      <c r="U92" s="47"/>
      <c r="V92" s="48"/>
      <c r="W92" s="46"/>
      <c r="X92" s="46"/>
      <c r="Y92" s="46"/>
      <c r="Z92" s="46"/>
      <c r="AA92" s="46"/>
      <c r="AB92" s="46"/>
      <c r="AC92" s="46"/>
    </row>
    <row r="93" spans="1:29" ht="32.25" customHeight="1" x14ac:dyDescent="0.25">
      <c r="A93" s="43"/>
      <c r="B93" s="532" t="s">
        <v>172</v>
      </c>
      <c r="C93" s="532"/>
      <c r="D93" s="532"/>
      <c r="E93" s="532"/>
      <c r="F93" s="532"/>
      <c r="G93" s="532"/>
      <c r="H93" s="532"/>
      <c r="I93" s="532"/>
      <c r="J93" s="532"/>
      <c r="K93" s="532"/>
      <c r="L93" s="532"/>
      <c r="M93" s="532"/>
      <c r="N93" s="532"/>
      <c r="O93" s="532"/>
      <c r="P93" s="532"/>
      <c r="Q93" s="532"/>
      <c r="R93" s="532"/>
      <c r="S93" s="43"/>
    </row>
    <row r="94" spans="1:29" ht="10.9" customHeight="1" x14ac:dyDescent="0.25">
      <c r="A94" s="43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43"/>
      <c r="W94" s="199"/>
    </row>
    <row r="95" spans="1:29" ht="15" x14ac:dyDescent="0.25">
      <c r="A95" s="43"/>
      <c r="B95" s="65" t="s">
        <v>173</v>
      </c>
      <c r="C95" s="533" t="str">
        <f>IF(Capa!L51="","",Capa!L51)</f>
        <v/>
      </c>
      <c r="D95" s="534"/>
      <c r="E95" s="534"/>
      <c r="F95" s="43"/>
      <c r="G95" s="43"/>
      <c r="H95" s="43"/>
      <c r="I95" s="43"/>
      <c r="J95" s="43"/>
      <c r="K95" s="43"/>
      <c r="N95" s="43"/>
      <c r="O95" s="43"/>
      <c r="P95" s="43"/>
      <c r="Q95" s="43"/>
      <c r="R95" s="43"/>
      <c r="V95" s="199"/>
    </row>
    <row r="96" spans="1:29" ht="18.75" customHeight="1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O96" s="43"/>
      <c r="P96" s="43"/>
      <c r="Q96" s="43"/>
      <c r="R96" s="43"/>
      <c r="S96" s="43"/>
    </row>
    <row r="97" spans="1:19" ht="45" customHeight="1" x14ac:dyDescent="0.25">
      <c r="A97" s="43"/>
      <c r="B97" s="535"/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  <c r="P97" s="535"/>
      <c r="Q97" s="535"/>
      <c r="R97" s="535"/>
      <c r="S97" s="43"/>
    </row>
    <row r="98" spans="1:19" ht="45" customHeight="1" x14ac:dyDescent="0.25">
      <c r="A98" s="43"/>
      <c r="B98" s="535"/>
      <c r="C98" s="535"/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35"/>
      <c r="O98" s="535"/>
      <c r="P98" s="535"/>
      <c r="Q98" s="535"/>
      <c r="R98" s="535"/>
      <c r="S98" s="43"/>
    </row>
    <row r="99" spans="1:19" ht="45" customHeight="1" thickBot="1" x14ac:dyDescent="0.3">
      <c r="A99" s="43"/>
      <c r="B99" s="535"/>
      <c r="C99" s="535"/>
      <c r="D99" s="535"/>
      <c r="E99" s="535"/>
      <c r="F99" s="535"/>
      <c r="G99" s="535"/>
      <c r="H99" s="535"/>
      <c r="I99" s="535"/>
      <c r="J99" s="535"/>
      <c r="K99" s="535"/>
      <c r="L99" s="535"/>
      <c r="M99" s="535"/>
      <c r="N99" s="535"/>
      <c r="O99" s="535"/>
      <c r="P99" s="535"/>
      <c r="Q99" s="535"/>
      <c r="R99" s="535"/>
      <c r="S99" s="43"/>
    </row>
    <row r="100" spans="1:19" ht="15.75" thickBot="1" x14ac:dyDescent="0.3">
      <c r="A100" s="43"/>
      <c r="B100" s="43"/>
      <c r="C100" s="43"/>
      <c r="D100" s="536" t="s">
        <v>31</v>
      </c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43"/>
      <c r="Q100" s="43"/>
      <c r="R100" s="43"/>
      <c r="S100" s="43"/>
    </row>
    <row r="101" spans="1:19" ht="15" customHeight="1" thickTop="1" x14ac:dyDescent="0.25">
      <c r="B101" s="522" t="s">
        <v>174</v>
      </c>
      <c r="C101" s="522"/>
      <c r="D101" s="522"/>
      <c r="E101" s="522"/>
      <c r="F101" s="522"/>
      <c r="G101" s="522"/>
      <c r="H101" s="522"/>
      <c r="I101" s="522"/>
      <c r="J101" s="522"/>
      <c r="K101" s="522"/>
      <c r="L101" s="522"/>
      <c r="M101" s="522"/>
      <c r="N101" s="522"/>
      <c r="O101" s="522"/>
      <c r="P101" s="522"/>
      <c r="Q101" s="522"/>
      <c r="R101" s="522"/>
    </row>
    <row r="102" spans="1:19" ht="3.95" customHeight="1" x14ac:dyDescent="0.25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</row>
    <row r="103" spans="1:19" ht="15" customHeight="1" x14ac:dyDescent="0.25">
      <c r="B103" s="521"/>
      <c r="C103" s="521"/>
      <c r="D103" s="521"/>
      <c r="E103" s="521"/>
      <c r="F103" s="521"/>
      <c r="G103" s="521"/>
      <c r="H103" s="521"/>
      <c r="I103" s="521"/>
      <c r="J103" s="521"/>
      <c r="K103" s="521"/>
      <c r="L103" s="521"/>
      <c r="M103" s="521"/>
      <c r="N103" s="521"/>
      <c r="O103" s="521"/>
      <c r="P103" s="521"/>
      <c r="Q103" s="521"/>
      <c r="R103" s="521"/>
    </row>
    <row r="104" spans="1:19" ht="15" x14ac:dyDescent="0.25">
      <c r="B104" s="521"/>
      <c r="C104" s="521"/>
      <c r="D104" s="521"/>
      <c r="E104" s="521"/>
      <c r="F104" s="521"/>
      <c r="G104" s="521"/>
      <c r="H104" s="521"/>
      <c r="I104" s="521"/>
      <c r="J104" s="521"/>
      <c r="K104" s="521"/>
      <c r="L104" s="521"/>
      <c r="M104" s="521"/>
      <c r="N104" s="521"/>
      <c r="O104" s="521"/>
      <c r="P104" s="521"/>
      <c r="Q104" s="521"/>
      <c r="R104" s="521"/>
    </row>
    <row r="105" spans="1:19" ht="15" x14ac:dyDescent="0.25">
      <c r="B105" s="521"/>
      <c r="C105" s="521"/>
      <c r="D105" s="521"/>
      <c r="E105" s="521"/>
      <c r="F105" s="521"/>
      <c r="G105" s="521"/>
      <c r="H105" s="521"/>
      <c r="I105" s="521"/>
      <c r="J105" s="521"/>
      <c r="K105" s="521"/>
      <c r="L105" s="521"/>
      <c r="M105" s="521"/>
      <c r="N105" s="521"/>
      <c r="O105" s="521"/>
      <c r="P105" s="521"/>
      <c r="Q105" s="521"/>
      <c r="R105" s="521"/>
    </row>
    <row r="106" spans="1:19" ht="15" x14ac:dyDescent="0.25">
      <c r="B106" s="521"/>
      <c r="C106" s="521"/>
      <c r="D106" s="521"/>
      <c r="E106" s="521"/>
      <c r="F106" s="521"/>
      <c r="G106" s="521"/>
      <c r="H106" s="521"/>
      <c r="I106" s="521"/>
      <c r="J106" s="521"/>
      <c r="K106" s="521"/>
      <c r="L106" s="521"/>
      <c r="M106" s="521"/>
      <c r="N106" s="521"/>
      <c r="O106" s="521"/>
      <c r="P106" s="521"/>
      <c r="Q106" s="521"/>
      <c r="R106" s="521"/>
    </row>
    <row r="107" spans="1:19" ht="15" x14ac:dyDescent="0.25">
      <c r="B107" s="521"/>
      <c r="C107" s="521"/>
      <c r="D107" s="521"/>
      <c r="E107" s="521"/>
      <c r="F107" s="521"/>
      <c r="G107" s="521"/>
      <c r="H107" s="521"/>
      <c r="I107" s="521"/>
      <c r="J107" s="521"/>
      <c r="K107" s="521"/>
      <c r="L107" s="521"/>
      <c r="M107" s="521"/>
      <c r="N107" s="521"/>
      <c r="O107" s="521"/>
      <c r="P107" s="521"/>
      <c r="Q107" s="521"/>
      <c r="R107" s="521"/>
    </row>
    <row r="108" spans="1:19" ht="15" x14ac:dyDescent="0.25">
      <c r="B108" s="521"/>
      <c r="C108" s="521"/>
      <c r="D108" s="521"/>
      <c r="E108" s="521"/>
      <c r="F108" s="521"/>
      <c r="G108" s="521"/>
      <c r="H108" s="521"/>
      <c r="I108" s="521"/>
      <c r="J108" s="521"/>
      <c r="K108" s="521"/>
      <c r="L108" s="521"/>
      <c r="M108" s="521"/>
      <c r="N108" s="521"/>
      <c r="O108" s="521"/>
      <c r="P108" s="521"/>
      <c r="Q108" s="521"/>
      <c r="R108" s="521"/>
    </row>
    <row r="109" spans="1:19" ht="15" x14ac:dyDescent="0.25">
      <c r="B109" s="521"/>
      <c r="C109" s="521"/>
      <c r="D109" s="521"/>
      <c r="E109" s="521"/>
      <c r="F109" s="521"/>
      <c r="G109" s="521"/>
      <c r="H109" s="521"/>
      <c r="I109" s="521"/>
      <c r="J109" s="521"/>
      <c r="K109" s="521"/>
      <c r="L109" s="521"/>
      <c r="M109" s="521"/>
      <c r="N109" s="521"/>
      <c r="O109" s="521"/>
      <c r="P109" s="521"/>
      <c r="Q109" s="521"/>
      <c r="R109" s="521"/>
    </row>
    <row r="110" spans="1:19" ht="15" x14ac:dyDescent="0.25">
      <c r="B110" s="521"/>
      <c r="C110" s="521"/>
      <c r="D110" s="521"/>
      <c r="E110" s="521"/>
      <c r="F110" s="521"/>
      <c r="G110" s="521"/>
      <c r="H110" s="521"/>
      <c r="I110" s="521"/>
      <c r="J110" s="521"/>
      <c r="K110" s="521"/>
      <c r="L110" s="521"/>
      <c r="M110" s="521"/>
      <c r="N110" s="521"/>
      <c r="O110" s="521"/>
      <c r="P110" s="521"/>
      <c r="Q110" s="521"/>
      <c r="R110" s="521"/>
    </row>
    <row r="111" spans="1:19" ht="15" x14ac:dyDescent="0.25">
      <c r="B111" s="521"/>
      <c r="C111" s="521"/>
      <c r="D111" s="521"/>
      <c r="E111" s="521"/>
      <c r="F111" s="521"/>
      <c r="G111" s="521"/>
      <c r="H111" s="521"/>
      <c r="I111" s="521"/>
      <c r="J111" s="521"/>
      <c r="K111" s="521"/>
      <c r="L111" s="521"/>
      <c r="M111" s="521"/>
      <c r="N111" s="521"/>
      <c r="O111" s="521"/>
      <c r="P111" s="521"/>
      <c r="Q111" s="521"/>
      <c r="R111" s="521"/>
    </row>
    <row r="112" spans="1:19" ht="15" x14ac:dyDescent="0.25">
      <c r="B112" s="521"/>
      <c r="C112" s="521"/>
      <c r="D112" s="521"/>
      <c r="E112" s="521"/>
      <c r="F112" s="521"/>
      <c r="G112" s="521"/>
      <c r="H112" s="521"/>
      <c r="I112" s="521"/>
      <c r="J112" s="521"/>
      <c r="K112" s="521"/>
      <c r="L112" s="521"/>
      <c r="M112" s="521"/>
      <c r="N112" s="521"/>
      <c r="O112" s="521"/>
      <c r="P112" s="521"/>
      <c r="Q112" s="521"/>
      <c r="R112" s="521"/>
    </row>
    <row r="113" spans="2:18" ht="15" x14ac:dyDescent="0.25">
      <c r="B113" s="521"/>
      <c r="C113" s="521"/>
      <c r="D113" s="521"/>
      <c r="E113" s="521"/>
      <c r="F113" s="521"/>
      <c r="G113" s="521"/>
      <c r="H113" s="521"/>
      <c r="I113" s="521"/>
      <c r="J113" s="521"/>
      <c r="K113" s="521"/>
      <c r="L113" s="521"/>
      <c r="M113" s="521"/>
      <c r="N113" s="521"/>
      <c r="O113" s="521"/>
      <c r="P113" s="521"/>
      <c r="Q113" s="521"/>
      <c r="R113" s="521"/>
    </row>
    <row r="114" spans="2:18" ht="15" x14ac:dyDescent="0.25">
      <c r="B114" s="521"/>
      <c r="C114" s="521"/>
      <c r="D114" s="521"/>
      <c r="E114" s="521"/>
      <c r="F114" s="521"/>
      <c r="G114" s="521"/>
      <c r="H114" s="521"/>
      <c r="I114" s="521"/>
      <c r="J114" s="521"/>
      <c r="K114" s="521"/>
      <c r="L114" s="521"/>
      <c r="M114" s="521"/>
      <c r="N114" s="521"/>
      <c r="O114" s="521"/>
      <c r="P114" s="521"/>
      <c r="Q114" s="521"/>
      <c r="R114" s="521"/>
    </row>
    <row r="115" spans="2:18" ht="15" x14ac:dyDescent="0.25">
      <c r="B115" s="521"/>
      <c r="C115" s="521"/>
      <c r="D115" s="521"/>
      <c r="E115" s="521"/>
      <c r="F115" s="521"/>
      <c r="G115" s="521"/>
      <c r="H115" s="521"/>
      <c r="I115" s="521"/>
      <c r="J115" s="521"/>
      <c r="K115" s="521"/>
      <c r="L115" s="521"/>
      <c r="M115" s="521"/>
      <c r="N115" s="521"/>
      <c r="O115" s="521"/>
      <c r="P115" s="521"/>
      <c r="Q115" s="521"/>
      <c r="R115" s="521"/>
    </row>
    <row r="116" spans="2:18" ht="15" x14ac:dyDescent="0.25">
      <c r="B116" s="521"/>
      <c r="C116" s="521"/>
      <c r="D116" s="521"/>
      <c r="E116" s="521"/>
      <c r="F116" s="521"/>
      <c r="G116" s="521"/>
      <c r="H116" s="521"/>
      <c r="I116" s="521"/>
      <c r="J116" s="521"/>
      <c r="K116" s="521"/>
      <c r="L116" s="521"/>
      <c r="M116" s="521"/>
      <c r="N116" s="521"/>
      <c r="O116" s="521"/>
      <c r="P116" s="521"/>
      <c r="Q116" s="521"/>
      <c r="R116" s="521"/>
    </row>
    <row r="117" spans="2:18" ht="15" x14ac:dyDescent="0.25">
      <c r="B117" s="521"/>
      <c r="C117" s="521"/>
      <c r="D117" s="521"/>
      <c r="E117" s="521"/>
      <c r="F117" s="521"/>
      <c r="G117" s="521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</row>
    <row r="118" spans="2:18" ht="15" x14ac:dyDescent="0.25">
      <c r="B118" s="521"/>
      <c r="C118" s="521"/>
      <c r="D118" s="521"/>
      <c r="E118" s="521"/>
      <c r="F118" s="521"/>
      <c r="G118" s="521"/>
      <c r="H118" s="521"/>
      <c r="I118" s="521"/>
      <c r="J118" s="521"/>
      <c r="K118" s="521"/>
      <c r="L118" s="521"/>
      <c r="M118" s="521"/>
      <c r="N118" s="521"/>
      <c r="O118" s="521"/>
      <c r="P118" s="521"/>
      <c r="Q118" s="521"/>
      <c r="R118" s="521"/>
    </row>
    <row r="119" spans="2:18" ht="15" x14ac:dyDescent="0.25">
      <c r="B119" s="521"/>
      <c r="C119" s="521"/>
      <c r="D119" s="521"/>
      <c r="E119" s="521"/>
      <c r="F119" s="521"/>
      <c r="G119" s="521"/>
      <c r="H119" s="521"/>
      <c r="I119" s="521"/>
      <c r="J119" s="521"/>
      <c r="K119" s="521"/>
      <c r="L119" s="521"/>
      <c r="M119" s="521"/>
      <c r="N119" s="521"/>
      <c r="O119" s="521"/>
      <c r="P119" s="521"/>
      <c r="Q119" s="521"/>
      <c r="R119" s="521"/>
    </row>
    <row r="120" spans="2:18" ht="15" x14ac:dyDescent="0.25">
      <c r="B120" s="521"/>
      <c r="C120" s="521"/>
      <c r="D120" s="521"/>
      <c r="E120" s="521"/>
      <c r="F120" s="521"/>
      <c r="G120" s="521"/>
      <c r="H120" s="521"/>
      <c r="I120" s="521"/>
      <c r="J120" s="521"/>
      <c r="K120" s="521"/>
      <c r="L120" s="521"/>
      <c r="M120" s="521"/>
      <c r="N120" s="521"/>
      <c r="O120" s="521"/>
      <c r="P120" s="521"/>
      <c r="Q120" s="521"/>
      <c r="R120" s="521"/>
    </row>
    <row r="121" spans="2:18" ht="15" x14ac:dyDescent="0.25">
      <c r="B121" s="521"/>
      <c r="C121" s="521"/>
      <c r="D121" s="521"/>
      <c r="E121" s="521"/>
      <c r="F121" s="521"/>
      <c r="G121" s="521"/>
      <c r="H121" s="521"/>
      <c r="I121" s="521"/>
      <c r="J121" s="521"/>
      <c r="K121" s="521"/>
      <c r="L121" s="521"/>
      <c r="M121" s="521"/>
      <c r="N121" s="521"/>
      <c r="O121" s="521"/>
      <c r="P121" s="521"/>
      <c r="Q121" s="521"/>
      <c r="R121" s="521"/>
    </row>
    <row r="122" spans="2:18" ht="15" x14ac:dyDescent="0.25">
      <c r="B122" s="521"/>
      <c r="C122" s="521"/>
      <c r="D122" s="521"/>
      <c r="E122" s="521"/>
      <c r="F122" s="521"/>
      <c r="G122" s="521"/>
      <c r="H122" s="521"/>
      <c r="I122" s="521"/>
      <c r="J122" s="521"/>
      <c r="K122" s="521"/>
      <c r="L122" s="521"/>
      <c r="M122" s="521"/>
      <c r="N122" s="521"/>
      <c r="O122" s="521"/>
      <c r="P122" s="521"/>
      <c r="Q122" s="521"/>
      <c r="R122" s="521"/>
    </row>
    <row r="123" spans="2:18" ht="15" x14ac:dyDescent="0.25">
      <c r="B123" s="521"/>
      <c r="C123" s="521"/>
      <c r="D123" s="521"/>
      <c r="E123" s="521"/>
      <c r="F123" s="521"/>
      <c r="G123" s="521"/>
      <c r="H123" s="521"/>
      <c r="I123" s="521"/>
      <c r="J123" s="521"/>
      <c r="K123" s="521"/>
      <c r="L123" s="521"/>
      <c r="M123" s="521"/>
      <c r="N123" s="521"/>
      <c r="O123" s="521"/>
      <c r="P123" s="521"/>
      <c r="Q123" s="521"/>
      <c r="R123" s="521"/>
    </row>
    <row r="124" spans="2:18" ht="15" x14ac:dyDescent="0.25">
      <c r="B124" s="521"/>
      <c r="C124" s="521"/>
      <c r="D124" s="521"/>
      <c r="E124" s="521"/>
      <c r="F124" s="521"/>
      <c r="G124" s="521"/>
      <c r="H124" s="521"/>
      <c r="I124" s="521"/>
      <c r="J124" s="521"/>
      <c r="K124" s="521"/>
      <c r="L124" s="521"/>
      <c r="M124" s="521"/>
      <c r="N124" s="521"/>
      <c r="O124" s="521"/>
      <c r="P124" s="521"/>
      <c r="Q124" s="521"/>
      <c r="R124" s="521"/>
    </row>
    <row r="125" spans="2:18" ht="15" x14ac:dyDescent="0.25">
      <c r="B125" s="521"/>
      <c r="C125" s="521"/>
      <c r="D125" s="521"/>
      <c r="E125" s="521"/>
      <c r="F125" s="521"/>
      <c r="G125" s="521"/>
      <c r="H125" s="521"/>
      <c r="I125" s="521"/>
      <c r="J125" s="521"/>
      <c r="K125" s="521"/>
      <c r="L125" s="521"/>
      <c r="M125" s="521"/>
      <c r="N125" s="521"/>
      <c r="O125" s="521"/>
      <c r="P125" s="521"/>
      <c r="Q125" s="521"/>
      <c r="R125" s="521"/>
    </row>
    <row r="126" spans="2:18" ht="15" x14ac:dyDescent="0.25">
      <c r="B126" s="521"/>
      <c r="C126" s="521"/>
      <c r="D126" s="521"/>
      <c r="E126" s="521"/>
      <c r="F126" s="521"/>
      <c r="G126" s="521"/>
      <c r="H126" s="521"/>
      <c r="I126" s="521"/>
      <c r="J126" s="521"/>
      <c r="K126" s="521"/>
      <c r="L126" s="521"/>
      <c r="M126" s="521"/>
      <c r="N126" s="521"/>
      <c r="O126" s="521"/>
      <c r="P126" s="521"/>
      <c r="Q126" s="521"/>
      <c r="R126" s="521"/>
    </row>
    <row r="127" spans="2:18" ht="15" x14ac:dyDescent="0.25">
      <c r="B127" s="521"/>
      <c r="C127" s="521"/>
      <c r="D127" s="521"/>
      <c r="E127" s="521"/>
      <c r="F127" s="521"/>
      <c r="G127" s="521"/>
      <c r="H127" s="521"/>
      <c r="I127" s="521"/>
      <c r="J127" s="521"/>
      <c r="K127" s="521"/>
      <c r="L127" s="521"/>
      <c r="M127" s="521"/>
      <c r="N127" s="521"/>
      <c r="O127" s="521"/>
      <c r="P127" s="521"/>
      <c r="Q127" s="521"/>
      <c r="R127" s="521"/>
    </row>
    <row r="128" spans="2:18" ht="15" x14ac:dyDescent="0.25">
      <c r="B128" s="521"/>
      <c r="C128" s="521"/>
      <c r="D128" s="521"/>
      <c r="E128" s="521"/>
      <c r="F128" s="521"/>
      <c r="G128" s="521"/>
      <c r="H128" s="521"/>
      <c r="I128" s="521"/>
      <c r="J128" s="521"/>
      <c r="K128" s="521"/>
      <c r="L128" s="521"/>
      <c r="M128" s="521"/>
      <c r="N128" s="521"/>
      <c r="O128" s="521"/>
      <c r="P128" s="521"/>
      <c r="Q128" s="521"/>
      <c r="R128" s="521"/>
    </row>
    <row r="129" spans="1:29" ht="15" x14ac:dyDescent="0.25">
      <c r="B129" s="521"/>
      <c r="C129" s="521"/>
      <c r="D129" s="521"/>
      <c r="E129" s="521"/>
      <c r="F129" s="521"/>
      <c r="G129" s="521"/>
      <c r="H129" s="521"/>
      <c r="I129" s="521"/>
      <c r="J129" s="521"/>
      <c r="K129" s="521"/>
      <c r="L129" s="521"/>
      <c r="M129" s="521"/>
      <c r="N129" s="521"/>
      <c r="O129" s="521"/>
      <c r="P129" s="521"/>
      <c r="Q129" s="521"/>
      <c r="R129" s="521"/>
    </row>
    <row r="130" spans="1:29" ht="15" customHeight="1" thickBot="1" x14ac:dyDescent="0.3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U130" s="46"/>
      <c r="V130" s="46"/>
      <c r="W130" s="46"/>
      <c r="X130" s="46"/>
      <c r="Y130" s="46"/>
      <c r="Z130" s="46"/>
      <c r="AA130" s="46"/>
      <c r="AB130" s="46"/>
      <c r="AC130" s="46"/>
    </row>
    <row r="131" spans="1:29" ht="15" customHeight="1" thickTop="1" x14ac:dyDescent="0.25">
      <c r="B131" s="522" t="s">
        <v>175</v>
      </c>
      <c r="C131" s="522"/>
      <c r="D131" s="522"/>
      <c r="E131" s="522"/>
      <c r="F131" s="522"/>
      <c r="G131" s="522"/>
      <c r="H131" s="522"/>
      <c r="I131" s="522"/>
      <c r="J131" s="522"/>
      <c r="K131" s="522"/>
      <c r="L131" s="522"/>
      <c r="M131" s="522"/>
      <c r="N131" s="522"/>
      <c r="O131" s="522"/>
      <c r="P131" s="522"/>
      <c r="Q131" s="522"/>
      <c r="R131" s="522"/>
    </row>
    <row r="132" spans="1:29" ht="3.95" customHeight="1" thickBot="1" x14ac:dyDescent="0.3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1"/>
    </row>
    <row r="133" spans="1:29" s="78" customFormat="1" ht="30" customHeight="1" thickTop="1" x14ac:dyDescent="0.2">
      <c r="A133" s="77"/>
      <c r="B133" s="523" t="s">
        <v>176</v>
      </c>
      <c r="C133" s="524"/>
      <c r="D133" s="524"/>
      <c r="E133" s="524"/>
      <c r="F133" s="524"/>
      <c r="G133" s="524"/>
      <c r="H133" s="524"/>
      <c r="I133" s="524"/>
      <c r="J133" s="524"/>
      <c r="K133" s="524"/>
      <c r="L133" s="524"/>
      <c r="M133" s="524"/>
      <c r="N133" s="524"/>
      <c r="O133" s="524"/>
      <c r="P133" s="524"/>
      <c r="Q133" s="524"/>
      <c r="R133" s="525"/>
      <c r="S133" s="77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s="78" customFormat="1" ht="9.9499999999999993" customHeight="1" x14ac:dyDescent="0.2">
      <c r="A134" s="77"/>
      <c r="B134" s="218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219"/>
      <c r="S134" s="77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s="78" customFormat="1" ht="30" customHeight="1" x14ac:dyDescent="0.2">
      <c r="A135" s="77"/>
      <c r="B135" s="526" t="s">
        <v>177</v>
      </c>
      <c r="C135" s="527"/>
      <c r="D135" s="527"/>
      <c r="E135" s="527"/>
      <c r="F135" s="527"/>
      <c r="G135" s="527"/>
      <c r="H135" s="527"/>
      <c r="I135" s="527"/>
      <c r="J135" s="527"/>
      <c r="K135" s="527"/>
      <c r="L135" s="527"/>
      <c r="M135" s="527"/>
      <c r="N135" s="527"/>
      <c r="O135" s="527"/>
      <c r="P135" s="527"/>
      <c r="Q135" s="527"/>
      <c r="R135" s="528"/>
      <c r="S135" s="77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s="78" customFormat="1" ht="30" customHeight="1" x14ac:dyDescent="0.2">
      <c r="B136" s="529" t="s">
        <v>178</v>
      </c>
      <c r="C136" s="530"/>
      <c r="D136" s="530"/>
      <c r="E136" s="530"/>
      <c r="F136" s="530"/>
      <c r="G136" s="530"/>
      <c r="H136" s="530"/>
      <c r="I136" s="530"/>
      <c r="J136" s="530"/>
      <c r="K136" s="530"/>
      <c r="L136" s="530"/>
      <c r="M136" s="530"/>
      <c r="N136" s="530"/>
      <c r="O136" s="530"/>
      <c r="P136" s="530"/>
      <c r="Q136" s="530"/>
      <c r="R136" s="531"/>
    </row>
    <row r="137" spans="1:29" s="78" customFormat="1" ht="9.9499999999999993" customHeight="1" x14ac:dyDescent="0.2">
      <c r="A137" s="77"/>
      <c r="B137" s="218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219"/>
      <c r="S137" s="77"/>
      <c r="U137" s="80"/>
      <c r="V137" s="80"/>
      <c r="W137" s="80"/>
      <c r="X137" s="80"/>
      <c r="Y137" s="80"/>
      <c r="Z137" s="80"/>
      <c r="AA137" s="80"/>
      <c r="AB137" s="80"/>
      <c r="AC137" s="80"/>
    </row>
    <row r="138" spans="1:29" s="78" customFormat="1" ht="39.950000000000003" customHeight="1" x14ac:dyDescent="0.2">
      <c r="B138" s="512" t="s">
        <v>179</v>
      </c>
      <c r="C138" s="513"/>
      <c r="D138" s="513"/>
      <c r="E138" s="513"/>
      <c r="F138" s="513"/>
      <c r="G138" s="513"/>
      <c r="H138" s="513"/>
      <c r="I138" s="513"/>
      <c r="J138" s="513"/>
      <c r="K138" s="513"/>
      <c r="L138" s="513"/>
      <c r="M138" s="513"/>
      <c r="N138" s="513"/>
      <c r="O138" s="513"/>
      <c r="P138" s="513"/>
      <c r="Q138" s="513"/>
      <c r="R138" s="514"/>
    </row>
    <row r="139" spans="1:29" s="78" customFormat="1" ht="9.9499999999999993" customHeight="1" x14ac:dyDescent="0.2">
      <c r="A139" s="77"/>
      <c r="B139" s="512"/>
      <c r="C139" s="513"/>
      <c r="D139" s="513"/>
      <c r="E139" s="513"/>
      <c r="F139" s="513"/>
      <c r="G139" s="513"/>
      <c r="H139" s="513"/>
      <c r="I139" s="513"/>
      <c r="J139" s="513"/>
      <c r="K139" s="513"/>
      <c r="L139" s="513"/>
      <c r="M139" s="513"/>
      <c r="N139" s="513"/>
      <c r="O139" s="513"/>
      <c r="P139" s="513"/>
      <c r="Q139" s="513"/>
      <c r="R139" s="514"/>
      <c r="S139" s="77"/>
      <c r="U139" s="80"/>
      <c r="V139" s="80"/>
      <c r="W139" s="80"/>
      <c r="X139" s="80"/>
      <c r="Y139" s="80"/>
      <c r="Z139" s="80"/>
      <c r="AA139" s="80"/>
      <c r="AB139" s="80"/>
      <c r="AC139" s="80"/>
    </row>
    <row r="140" spans="1:29" s="78" customFormat="1" ht="29.25" customHeight="1" x14ac:dyDescent="0.2">
      <c r="A140" s="77"/>
      <c r="B140" s="515" t="s">
        <v>180</v>
      </c>
      <c r="C140" s="516"/>
      <c r="D140" s="516"/>
      <c r="E140" s="516"/>
      <c r="F140" s="516"/>
      <c r="G140" s="516"/>
      <c r="H140" s="516"/>
      <c r="I140" s="516"/>
      <c r="J140" s="516"/>
      <c r="K140" s="516"/>
      <c r="L140" s="516"/>
      <c r="M140" s="516"/>
      <c r="N140" s="516"/>
      <c r="O140" s="516"/>
      <c r="P140" s="516"/>
      <c r="Q140" s="516"/>
      <c r="R140" s="517"/>
      <c r="S140" s="77"/>
      <c r="U140" s="80"/>
      <c r="V140" s="80"/>
      <c r="W140" s="80"/>
      <c r="X140" s="80"/>
      <c r="Y140" s="80"/>
      <c r="Z140" s="80"/>
      <c r="AA140" s="80"/>
      <c r="AB140" s="80"/>
      <c r="AC140" s="80"/>
    </row>
    <row r="141" spans="1:29" ht="18" customHeight="1" x14ac:dyDescent="0.25">
      <c r="A141" s="43"/>
      <c r="B141" s="61"/>
      <c r="C141" s="43"/>
      <c r="D141" s="43"/>
      <c r="E141" s="43"/>
      <c r="F141" s="43"/>
      <c r="G141" s="43"/>
      <c r="H141" s="43"/>
      <c r="I141" s="43"/>
      <c r="J141" s="62"/>
      <c r="K141" s="62"/>
      <c r="L141" s="62"/>
      <c r="M141" s="62"/>
      <c r="N141" s="62"/>
      <c r="O141" s="62"/>
      <c r="P141" s="62"/>
      <c r="Q141" s="62"/>
      <c r="R141" s="63"/>
      <c r="S141" s="43"/>
      <c r="U141" s="46"/>
      <c r="V141" s="46"/>
      <c r="W141" s="46"/>
      <c r="X141" s="46"/>
      <c r="Y141" s="46"/>
      <c r="Z141" s="46"/>
      <c r="AA141" s="46"/>
      <c r="AB141" s="46"/>
      <c r="AC141" s="46"/>
    </row>
    <row r="142" spans="1:29" ht="8.25" customHeight="1" x14ac:dyDescent="0.25">
      <c r="A142" s="43"/>
      <c r="B142" s="61"/>
      <c r="C142" s="43"/>
      <c r="D142" s="43"/>
      <c r="E142" s="43"/>
      <c r="F142" s="43"/>
      <c r="G142" s="43"/>
      <c r="H142" s="43"/>
      <c r="I142" s="43"/>
      <c r="J142" s="62"/>
      <c r="K142" s="62"/>
      <c r="L142" s="62"/>
      <c r="M142" s="62"/>
      <c r="N142" s="62"/>
      <c r="O142" s="62"/>
      <c r="P142" s="62"/>
      <c r="Q142" s="62"/>
      <c r="R142" s="63"/>
      <c r="S142" s="43"/>
      <c r="U142" s="46"/>
      <c r="V142" s="46"/>
      <c r="W142" s="46"/>
      <c r="X142" s="46"/>
      <c r="Y142" s="46"/>
      <c r="Z142" s="46"/>
      <c r="AA142" s="46"/>
      <c r="AB142" s="46"/>
      <c r="AC142" s="46"/>
    </row>
    <row r="143" spans="1:29" s="78" customFormat="1" ht="22.5" customHeight="1" x14ac:dyDescent="0.2">
      <c r="A143" s="77"/>
      <c r="B143" s="92" t="s">
        <v>181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3"/>
      <c r="S143" s="77"/>
    </row>
    <row r="144" spans="1:29" s="78" customFormat="1" ht="20.100000000000001" customHeight="1" x14ac:dyDescent="0.2">
      <c r="A144" s="77"/>
      <c r="B144" s="518" t="s">
        <v>182</v>
      </c>
      <c r="C144" s="519"/>
      <c r="D144" s="519"/>
      <c r="E144" s="519"/>
      <c r="F144" s="519"/>
      <c r="G144" s="519"/>
      <c r="H144" s="519"/>
      <c r="I144" s="519"/>
      <c r="J144" s="519"/>
      <c r="K144" s="519"/>
      <c r="L144" s="519"/>
      <c r="M144" s="519"/>
      <c r="N144" s="519"/>
      <c r="O144" s="519"/>
      <c r="P144" s="519"/>
      <c r="Q144" s="519"/>
      <c r="R144" s="520"/>
      <c r="S144" s="77"/>
    </row>
    <row r="145" spans="2:18" s="78" customFormat="1" ht="30" customHeight="1" x14ac:dyDescent="0.2">
      <c r="B145" s="515" t="s">
        <v>183</v>
      </c>
      <c r="C145" s="516"/>
      <c r="D145" s="516"/>
      <c r="E145" s="516"/>
      <c r="F145" s="516"/>
      <c r="G145" s="516"/>
      <c r="H145" s="516"/>
      <c r="I145" s="516"/>
      <c r="J145" s="516"/>
      <c r="K145" s="516"/>
      <c r="L145" s="516"/>
      <c r="M145" s="516"/>
      <c r="N145" s="516"/>
      <c r="O145" s="516"/>
      <c r="P145" s="516"/>
      <c r="Q145" s="516"/>
      <c r="R145" s="517"/>
    </row>
    <row r="146" spans="2:18" s="78" customFormat="1" ht="20.100000000000001" customHeight="1" x14ac:dyDescent="0.2">
      <c r="B146" s="518" t="s">
        <v>184</v>
      </c>
      <c r="C146" s="519"/>
      <c r="D146" s="519"/>
      <c r="E146" s="519"/>
      <c r="F146" s="519"/>
      <c r="G146" s="519"/>
      <c r="H146" s="519"/>
      <c r="I146" s="519"/>
      <c r="J146" s="519"/>
      <c r="K146" s="519"/>
      <c r="L146" s="519"/>
      <c r="M146" s="519"/>
      <c r="N146" s="519"/>
      <c r="O146" s="519"/>
      <c r="P146" s="519"/>
      <c r="Q146" s="519"/>
      <c r="R146" s="520"/>
    </row>
    <row r="147" spans="2:18" s="78" customFormat="1" ht="20.100000000000001" customHeight="1" x14ac:dyDescent="0.2">
      <c r="B147" s="515" t="s">
        <v>185</v>
      </c>
      <c r="C147" s="516"/>
      <c r="D147" s="516"/>
      <c r="E147" s="516"/>
      <c r="F147" s="516"/>
      <c r="G147" s="516"/>
      <c r="H147" s="516"/>
      <c r="I147" s="516"/>
      <c r="J147" s="516"/>
      <c r="K147" s="516"/>
      <c r="L147" s="516"/>
      <c r="M147" s="516"/>
      <c r="N147" s="516"/>
      <c r="O147" s="516"/>
      <c r="P147" s="516"/>
      <c r="Q147" s="516"/>
      <c r="R147" s="517"/>
    </row>
    <row r="148" spans="2:18" s="78" customFormat="1" ht="20.100000000000001" customHeight="1" thickBot="1" x14ac:dyDescent="0.25">
      <c r="B148" s="499" t="s">
        <v>186</v>
      </c>
      <c r="C148" s="500"/>
      <c r="D148" s="500"/>
      <c r="E148" s="500"/>
      <c r="F148" s="500"/>
      <c r="G148" s="500"/>
      <c r="H148" s="500"/>
      <c r="I148" s="500"/>
      <c r="J148" s="500"/>
      <c r="K148" s="500"/>
      <c r="L148" s="500"/>
      <c r="M148" s="500"/>
      <c r="N148" s="500"/>
      <c r="O148" s="500"/>
      <c r="P148" s="500"/>
      <c r="Q148" s="500"/>
      <c r="R148" s="501"/>
    </row>
    <row r="149" spans="2:18" ht="12.75" customHeight="1" thickTop="1" x14ac:dyDescent="0.25"/>
  </sheetData>
  <sheetProtection algorithmName="SHA-512" hashValue="sm2cNotj+omeWPKcv0U1E8UnzfJmZ0Nq+taKgYAV9aAuuUI+NFGixjPwygT6HM/BdWx4v5KWXTy+OMRxcNJY+Q==" saltValue="Qdfo2appXyEg6q/Bh8hn8Q==" spinCount="100000" sheet="1" objects="1" scenarios="1"/>
  <mergeCells count="250">
    <mergeCell ref="B148:R148"/>
    <mergeCell ref="C21:G21"/>
    <mergeCell ref="I16:R21"/>
    <mergeCell ref="B139:R139"/>
    <mergeCell ref="B140:R140"/>
    <mergeCell ref="B144:R144"/>
    <mergeCell ref="B145:R145"/>
    <mergeCell ref="B146:R146"/>
    <mergeCell ref="B147:R147"/>
    <mergeCell ref="B103:R129"/>
    <mergeCell ref="B131:R131"/>
    <mergeCell ref="B133:R133"/>
    <mergeCell ref="B135:R135"/>
    <mergeCell ref="B136:R136"/>
    <mergeCell ref="B138:R138"/>
    <mergeCell ref="B91:R91"/>
    <mergeCell ref="B93:R93"/>
    <mergeCell ref="C95:E95"/>
    <mergeCell ref="B97:R99"/>
    <mergeCell ref="D100:O100"/>
    <mergeCell ref="B101:R101"/>
    <mergeCell ref="E88:H88"/>
    <mergeCell ref="P88:R88"/>
    <mergeCell ref="B89:D89"/>
    <mergeCell ref="E89:H89"/>
    <mergeCell ref="I89:J89"/>
    <mergeCell ref="P89:R89"/>
    <mergeCell ref="B86:D86"/>
    <mergeCell ref="E86:H86"/>
    <mergeCell ref="K86:M89"/>
    <mergeCell ref="N86:O89"/>
    <mergeCell ref="P86:R86"/>
    <mergeCell ref="B87:D87"/>
    <mergeCell ref="E87:H87"/>
    <mergeCell ref="P87:R87"/>
    <mergeCell ref="B88:D88"/>
    <mergeCell ref="I86:J88"/>
    <mergeCell ref="B81:R81"/>
    <mergeCell ref="B83:R83"/>
    <mergeCell ref="B84:D85"/>
    <mergeCell ref="E84:H85"/>
    <mergeCell ref="I84:J85"/>
    <mergeCell ref="K84:M85"/>
    <mergeCell ref="N84:O85"/>
    <mergeCell ref="P84:R85"/>
    <mergeCell ref="B78:C78"/>
    <mergeCell ref="D78:L78"/>
    <mergeCell ref="M78:N78"/>
    <mergeCell ref="O78:P78"/>
    <mergeCell ref="Q78:R78"/>
    <mergeCell ref="B79:L79"/>
    <mergeCell ref="M79:N79"/>
    <mergeCell ref="O79:P79"/>
    <mergeCell ref="Q79:R79"/>
    <mergeCell ref="B76:C76"/>
    <mergeCell ref="D76:L76"/>
    <mergeCell ref="M76:N76"/>
    <mergeCell ref="O76:P76"/>
    <mergeCell ref="Q76:R76"/>
    <mergeCell ref="B77:C77"/>
    <mergeCell ref="D77:L77"/>
    <mergeCell ref="M77:N77"/>
    <mergeCell ref="O77:P77"/>
    <mergeCell ref="Q77:R77"/>
    <mergeCell ref="B74:C74"/>
    <mergeCell ref="D74:L74"/>
    <mergeCell ref="M74:N74"/>
    <mergeCell ref="O74:P74"/>
    <mergeCell ref="Q74:R74"/>
    <mergeCell ref="B75:R75"/>
    <mergeCell ref="B72:C72"/>
    <mergeCell ref="D72:L72"/>
    <mergeCell ref="M72:N72"/>
    <mergeCell ref="O72:P72"/>
    <mergeCell ref="Q72:R72"/>
    <mergeCell ref="B73:C73"/>
    <mergeCell ref="D73:L73"/>
    <mergeCell ref="M73:N73"/>
    <mergeCell ref="O73:P73"/>
    <mergeCell ref="Q73:R73"/>
    <mergeCell ref="B70:C70"/>
    <mergeCell ref="D70:L70"/>
    <mergeCell ref="M70:N70"/>
    <mergeCell ref="O70:P70"/>
    <mergeCell ref="Q70:R70"/>
    <mergeCell ref="B71:C71"/>
    <mergeCell ref="D71:L71"/>
    <mergeCell ref="M71:N71"/>
    <mergeCell ref="O71:P71"/>
    <mergeCell ref="Q71:R71"/>
    <mergeCell ref="B68:R68"/>
    <mergeCell ref="B69:C69"/>
    <mergeCell ref="D69:L69"/>
    <mergeCell ref="M69:N69"/>
    <mergeCell ref="O69:P69"/>
    <mergeCell ref="Q69:R69"/>
    <mergeCell ref="B66:C66"/>
    <mergeCell ref="D66:L66"/>
    <mergeCell ref="M66:N66"/>
    <mergeCell ref="O66:P66"/>
    <mergeCell ref="Q66:R66"/>
    <mergeCell ref="B67:C67"/>
    <mergeCell ref="D67:L67"/>
    <mergeCell ref="M67:N67"/>
    <mergeCell ref="O67:P67"/>
    <mergeCell ref="Q67:R67"/>
    <mergeCell ref="B64:C64"/>
    <mergeCell ref="D64:L64"/>
    <mergeCell ref="M64:N64"/>
    <mergeCell ref="O64:P64"/>
    <mergeCell ref="Q64:R64"/>
    <mergeCell ref="B65:C65"/>
    <mergeCell ref="D65:L65"/>
    <mergeCell ref="M65:N65"/>
    <mergeCell ref="O65:P65"/>
    <mergeCell ref="Q65:R65"/>
    <mergeCell ref="B62:C62"/>
    <mergeCell ref="D62:L62"/>
    <mergeCell ref="M62:N62"/>
    <mergeCell ref="O62:P62"/>
    <mergeCell ref="Q62:R62"/>
    <mergeCell ref="B63:C63"/>
    <mergeCell ref="D63:L63"/>
    <mergeCell ref="M63:N63"/>
    <mergeCell ref="O63:P63"/>
    <mergeCell ref="Q63:R63"/>
    <mergeCell ref="B60:C60"/>
    <mergeCell ref="D60:L60"/>
    <mergeCell ref="M60:N60"/>
    <mergeCell ref="O60:P60"/>
    <mergeCell ref="Q60:R60"/>
    <mergeCell ref="B61:C61"/>
    <mergeCell ref="D61:L61"/>
    <mergeCell ref="M61:N61"/>
    <mergeCell ref="O61:P61"/>
    <mergeCell ref="Q61:R61"/>
    <mergeCell ref="B58:C58"/>
    <mergeCell ref="D58:L58"/>
    <mergeCell ref="M58:N58"/>
    <mergeCell ref="O58:P58"/>
    <mergeCell ref="Q58:R58"/>
    <mergeCell ref="B59:C59"/>
    <mergeCell ref="D59:L59"/>
    <mergeCell ref="M59:N59"/>
    <mergeCell ref="O59:P59"/>
    <mergeCell ref="Q59:R59"/>
    <mergeCell ref="B56:R56"/>
    <mergeCell ref="B57:C57"/>
    <mergeCell ref="D57:L57"/>
    <mergeCell ref="M57:N57"/>
    <mergeCell ref="O57:P57"/>
    <mergeCell ref="Q57:R57"/>
    <mergeCell ref="B54:C54"/>
    <mergeCell ref="D54:L54"/>
    <mergeCell ref="M54:N54"/>
    <mergeCell ref="O54:P54"/>
    <mergeCell ref="Q54:R54"/>
    <mergeCell ref="B55:C55"/>
    <mergeCell ref="D55:L55"/>
    <mergeCell ref="M55:N55"/>
    <mergeCell ref="O55:P55"/>
    <mergeCell ref="Q55:R55"/>
    <mergeCell ref="B52:C52"/>
    <mergeCell ref="D52:L52"/>
    <mergeCell ref="M52:N52"/>
    <mergeCell ref="O52:P52"/>
    <mergeCell ref="Q52:R52"/>
    <mergeCell ref="B53:C53"/>
    <mergeCell ref="D53:L53"/>
    <mergeCell ref="M53:N53"/>
    <mergeCell ref="O53:P53"/>
    <mergeCell ref="Q53:R53"/>
    <mergeCell ref="B50:C50"/>
    <mergeCell ref="D50:L50"/>
    <mergeCell ref="M50:N50"/>
    <mergeCell ref="O50:P50"/>
    <mergeCell ref="Q50:R50"/>
    <mergeCell ref="B51:C51"/>
    <mergeCell ref="D51:L51"/>
    <mergeCell ref="M51:N51"/>
    <mergeCell ref="O51:P51"/>
    <mergeCell ref="Q51:R51"/>
    <mergeCell ref="B48:C48"/>
    <mergeCell ref="D48:L48"/>
    <mergeCell ref="M48:N48"/>
    <mergeCell ref="O48:P48"/>
    <mergeCell ref="Q48:R48"/>
    <mergeCell ref="B49:C49"/>
    <mergeCell ref="D49:L49"/>
    <mergeCell ref="M49:N49"/>
    <mergeCell ref="O49:P49"/>
    <mergeCell ref="Q49:R49"/>
    <mergeCell ref="B46:C46"/>
    <mergeCell ref="D46:L46"/>
    <mergeCell ref="M46:N46"/>
    <mergeCell ref="O46:P46"/>
    <mergeCell ref="Q46:R46"/>
    <mergeCell ref="B47:C47"/>
    <mergeCell ref="D47:L47"/>
    <mergeCell ref="M47:N47"/>
    <mergeCell ref="O47:P47"/>
    <mergeCell ref="Q47:R47"/>
    <mergeCell ref="B44:C44"/>
    <mergeCell ref="D44:L44"/>
    <mergeCell ref="M44:N44"/>
    <mergeCell ref="O44:P44"/>
    <mergeCell ref="Q44:R44"/>
    <mergeCell ref="B45:R45"/>
    <mergeCell ref="B39:H39"/>
    <mergeCell ref="I39:J39"/>
    <mergeCell ref="L39:P39"/>
    <mergeCell ref="Q39:R39"/>
    <mergeCell ref="B41:R41"/>
    <mergeCell ref="B43:L43"/>
    <mergeCell ref="M43:N43"/>
    <mergeCell ref="O43:P43"/>
    <mergeCell ref="Q43:R43"/>
    <mergeCell ref="B38:H38"/>
    <mergeCell ref="I38:J38"/>
    <mergeCell ref="L38:P38"/>
    <mergeCell ref="Q38:R38"/>
    <mergeCell ref="B35:H35"/>
    <mergeCell ref="I35:J35"/>
    <mergeCell ref="L35:P35"/>
    <mergeCell ref="Q35:R35"/>
    <mergeCell ref="B36:H36"/>
    <mergeCell ref="I36:J36"/>
    <mergeCell ref="L36:P36"/>
    <mergeCell ref="Q36:R36"/>
    <mergeCell ref="B31:R31"/>
    <mergeCell ref="B33:J33"/>
    <mergeCell ref="L33:R33"/>
    <mergeCell ref="B19:C19"/>
    <mergeCell ref="D19:F19"/>
    <mergeCell ref="B23:R23"/>
    <mergeCell ref="I24:R25"/>
    <mergeCell ref="B27:R27"/>
    <mergeCell ref="B37:H37"/>
    <mergeCell ref="I37:J37"/>
    <mergeCell ref="L37:P37"/>
    <mergeCell ref="Q37:R37"/>
    <mergeCell ref="B2:R2"/>
    <mergeCell ref="B4:R4"/>
    <mergeCell ref="B6:E8"/>
    <mergeCell ref="I7:R8"/>
    <mergeCell ref="B10:R10"/>
    <mergeCell ref="B15:M15"/>
    <mergeCell ref="F28:G28"/>
    <mergeCell ref="I28:R29"/>
    <mergeCell ref="F29:G29"/>
  </mergeCells>
  <conditionalFormatting sqref="B25">
    <cfRule type="expression" dxfId="14" priority="3">
      <formula>$B$17="X"</formula>
    </cfRule>
  </conditionalFormatting>
  <conditionalFormatting sqref="B19:C19 B21">
    <cfRule type="expression" dxfId="13" priority="12">
      <formula>$B$16="X"</formula>
    </cfRule>
  </conditionalFormatting>
  <conditionalFormatting sqref="B27:R32">
    <cfRule type="expression" dxfId="12" priority="14">
      <formula>OR($B$16="X",AND($B$16="",$B$17=""))</formula>
    </cfRule>
  </conditionalFormatting>
  <conditionalFormatting sqref="C25">
    <cfRule type="expression" dxfId="11" priority="2">
      <formula>$B$17 = "X"</formula>
    </cfRule>
  </conditionalFormatting>
  <conditionalFormatting sqref="D28:R29">
    <cfRule type="expression" dxfId="10" priority="4">
      <formula>AND($B$16="",$B$17="X",OR($B$28="",$B$28="SIM"))</formula>
    </cfRule>
  </conditionalFormatting>
  <conditionalFormatting sqref="I35:J39">
    <cfRule type="expression" dxfId="9" priority="13">
      <formula>OR(AND($B$17="X",$B$16=""),AND($B$16="X",$B$17="X"))</formula>
    </cfRule>
  </conditionalFormatting>
  <conditionalFormatting sqref="M46:N55 M57:N67 M69:N74 M76:N79">
    <cfRule type="expression" dxfId="8" priority="17">
      <formula>AND($B$11="",OR($B$12="X",$B$13="X"))</formula>
    </cfRule>
  </conditionalFormatting>
  <conditionalFormatting sqref="M47:P51 M54:P54">
    <cfRule type="expression" dxfId="7" priority="18">
      <formula>AND($B$17="X",M47&lt;&gt;0)</formula>
    </cfRule>
  </conditionalFormatting>
  <conditionalFormatting sqref="O46:P55 O57:P67 O69:P74 O76:P79">
    <cfRule type="expression" dxfId="6" priority="16">
      <formula>AND($B$12="",OR($B$11="X",$B$13="X"))</formula>
    </cfRule>
  </conditionalFormatting>
  <conditionalFormatting sqref="Q35:R39">
    <cfRule type="expression" dxfId="5" priority="11">
      <formula>OR(AND($B$16="X",$B$17=""),AND($B$16="X",$B$17="X"))</formula>
    </cfRule>
  </conditionalFormatting>
  <conditionalFormatting sqref="Q46:R55 Q57:R67 Q69:R74 Q76:R79">
    <cfRule type="expression" dxfId="4" priority="15">
      <formula>AND($B$13="",OR($B$11="X",$B$12="X"))</formula>
    </cfRule>
  </conditionalFormatting>
  <dataValidations count="3">
    <dataValidation type="list" allowBlank="1" showInputMessage="1" showErrorMessage="1" sqref="B16:B17 B11:B13 B24:B25" xr:uid="{D8A034AD-0FF5-49A3-BBE3-2C010CB52CDA}">
      <formula1>"X"</formula1>
    </dataValidation>
    <dataValidation type="list" allowBlank="1" showInputMessage="1" showErrorMessage="1" sqref="B28" xr:uid="{6475AAA8-9653-4191-85CB-9BBCEA6DE382}">
      <formula1>"SIM,NÃO"</formula1>
    </dataValidation>
    <dataValidation type="list" allowBlank="1" showInputMessage="1" showErrorMessage="1" sqref="B21" xr:uid="{9ADDDB28-CDAF-4C7C-B1FB-8D8C59A44866}">
      <formula1>"III,V"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3FC7-0A3C-4788-88AA-88E676E229C7}">
  <sheetPr>
    <pageSetUpPr fitToPage="1"/>
  </sheetPr>
  <dimension ref="A1:S63"/>
  <sheetViews>
    <sheetView showGridLines="0" zoomScaleNormal="100" workbookViewId="0">
      <selection activeCell="I21" sqref="I21:I28"/>
    </sheetView>
  </sheetViews>
  <sheetFormatPr defaultColWidth="0" defaultRowHeight="15" zeroHeight="1" x14ac:dyDescent="0.25"/>
  <cols>
    <col min="1" max="1" width="1.625" style="71" customWidth="1"/>
    <col min="2" max="2" width="12.625" style="71" customWidth="1"/>
    <col min="3" max="3" width="44.375" style="71" customWidth="1"/>
    <col min="4" max="5" width="11.625" style="71" customWidth="1"/>
    <col min="6" max="6" width="45.625" style="71" customWidth="1"/>
    <col min="7" max="8" width="11.625" style="71" customWidth="1"/>
    <col min="9" max="9" width="15.625" style="71" customWidth="1"/>
    <col min="10" max="10" width="12.625" style="74" customWidth="1"/>
    <col min="11" max="11" width="21.75" style="74" customWidth="1"/>
    <col min="12" max="12" width="1.625" style="71" customWidth="1"/>
    <col min="13" max="13" width="8.25" style="71" hidden="1" customWidth="1"/>
    <col min="14" max="14" width="10.5" style="71" hidden="1" customWidth="1"/>
    <col min="15" max="15" width="8.25" style="71" hidden="1" customWidth="1"/>
    <col min="16" max="19" width="10.5" style="71" hidden="1" customWidth="1"/>
    <col min="20" max="16384" width="8.25" style="71" hidden="1"/>
  </cols>
  <sheetData>
    <row r="1" spans="1:13" ht="15.75" thickBot="1" x14ac:dyDescent="0.3"/>
    <row r="2" spans="1:13" s="67" customFormat="1" x14ac:dyDescent="0.25">
      <c r="A2" s="66"/>
      <c r="B2" s="573" t="s">
        <v>35</v>
      </c>
      <c r="C2" s="307" t="str">
        <f>IF(Capa!D5="","",Capa!D5)</f>
        <v/>
      </c>
      <c r="D2" s="307"/>
      <c r="E2" s="307"/>
      <c r="F2" s="308"/>
      <c r="G2" s="150"/>
      <c r="H2" s="150"/>
      <c r="I2" s="575" t="s">
        <v>220</v>
      </c>
      <c r="J2" s="576"/>
      <c r="K2" s="577"/>
    </row>
    <row r="3" spans="1:13" s="67" customFormat="1" ht="15.75" thickBot="1" x14ac:dyDescent="0.3">
      <c r="A3" s="66"/>
      <c r="B3" s="574"/>
      <c r="C3" s="309"/>
      <c r="D3" s="309"/>
      <c r="E3" s="309"/>
      <c r="F3" s="310"/>
      <c r="G3" s="150"/>
      <c r="H3" s="150"/>
      <c r="I3" s="578"/>
      <c r="J3" s="579"/>
      <c r="K3" s="580"/>
    </row>
    <row r="4" spans="1:13" ht="15.75" thickBot="1" x14ac:dyDescent="0.3">
      <c r="A4" s="69"/>
      <c r="B4" s="204"/>
      <c r="C4" s="69"/>
      <c r="D4" s="69"/>
      <c r="E4" s="69"/>
      <c r="F4" s="69"/>
      <c r="G4" s="69"/>
      <c r="H4" s="69"/>
      <c r="I4" s="69"/>
      <c r="J4" s="70"/>
      <c r="K4" s="70"/>
    </row>
    <row r="5" spans="1:13" ht="47.85" customHeight="1" thickBot="1" x14ac:dyDescent="0.3">
      <c r="A5" s="69"/>
      <c r="B5" s="301" t="s">
        <v>310</v>
      </c>
      <c r="C5" s="302"/>
      <c r="D5" s="302"/>
      <c r="E5" s="302"/>
      <c r="F5" s="302"/>
      <c r="G5" s="302"/>
      <c r="H5" s="302"/>
      <c r="I5" s="302"/>
      <c r="J5" s="302"/>
      <c r="K5" s="303"/>
    </row>
    <row r="6" spans="1:13" ht="6.75" customHeight="1" thickBot="1" x14ac:dyDescent="0.3">
      <c r="A6" s="69"/>
      <c r="B6" s="204"/>
      <c r="C6" s="69"/>
      <c r="D6" s="69"/>
      <c r="E6" s="69"/>
      <c r="F6" s="69"/>
      <c r="G6" s="69"/>
      <c r="H6" s="69"/>
      <c r="I6" s="69"/>
      <c r="J6" s="70"/>
      <c r="K6" s="70"/>
    </row>
    <row r="7" spans="1:13" ht="30" customHeight="1" thickBot="1" x14ac:dyDescent="0.3">
      <c r="A7" s="69"/>
      <c r="B7" s="570" t="s">
        <v>259</v>
      </c>
      <c r="C7" s="571"/>
      <c r="D7" s="571"/>
      <c r="E7" s="571"/>
      <c r="F7" s="571"/>
      <c r="G7" s="571"/>
      <c r="H7" s="571"/>
      <c r="I7" s="571"/>
      <c r="J7" s="571"/>
      <c r="K7" s="572"/>
    </row>
    <row r="8" spans="1:13" ht="30" customHeight="1" thickBot="1" x14ac:dyDescent="0.3">
      <c r="B8" s="558" t="s">
        <v>300</v>
      </c>
      <c r="C8" s="559"/>
      <c r="D8" s="559"/>
      <c r="E8" s="559"/>
      <c r="F8" s="559"/>
      <c r="G8" s="559"/>
      <c r="H8" s="559"/>
      <c r="I8" s="559"/>
      <c r="J8" s="559"/>
      <c r="K8" s="560"/>
    </row>
    <row r="9" spans="1:13" s="232" customFormat="1" ht="34.5" customHeight="1" thickBot="1" x14ac:dyDescent="0.3">
      <c r="B9" s="133" t="s">
        <v>160</v>
      </c>
      <c r="C9" s="134" t="s">
        <v>260</v>
      </c>
      <c r="D9" s="135" t="s">
        <v>261</v>
      </c>
      <c r="E9" s="135" t="s">
        <v>262</v>
      </c>
      <c r="F9" s="134" t="s">
        <v>263</v>
      </c>
      <c r="G9" s="135" t="s">
        <v>264</v>
      </c>
      <c r="H9" s="135" t="s">
        <v>265</v>
      </c>
      <c r="I9" s="135" t="s">
        <v>223</v>
      </c>
      <c r="J9" s="134" t="s">
        <v>224</v>
      </c>
      <c r="K9" s="140" t="s">
        <v>225</v>
      </c>
    </row>
    <row r="10" spans="1:13" ht="30" customHeight="1" x14ac:dyDescent="0.25">
      <c r="B10" s="151" t="s">
        <v>227</v>
      </c>
      <c r="C10" s="236" t="s">
        <v>291</v>
      </c>
      <c r="D10" s="227" t="s">
        <v>226</v>
      </c>
      <c r="E10" s="228">
        <f>SUMIF('Planilha de Preço por Etapa'!$D$8:$D$36,C10,'Planilha de Preço por Etapa'!$F$8:$F$36)</f>
        <v>0.6454545454545455</v>
      </c>
      <c r="F10" s="160"/>
      <c r="G10" s="132" t="str">
        <f t="shared" ref="G10:G15" si="0">IF(F10="","",IF(OR(F10=PERM_H,F10=CONS_H),"hora","mês"))</f>
        <v/>
      </c>
      <c r="H10" s="137" t="str">
        <f>IF(G10="","",IF(G10="hora",E10*220,E10))</f>
        <v/>
      </c>
      <c r="I10" s="130"/>
      <c r="J10" s="131" t="str">
        <f>IF(F10="","",IF(F10=PERM_H,'Fator K e TRDE'!$P$86,IF('Planilha de Preço'!F10=PERM_M,'Fator K e TRDE'!$P$87,IF(OR('Planilha de Preço'!F10=CONS_H,'Planilha de Preço'!F10=CONS_M),'Fator K e TRDE'!$P$88,"ERRO PREENCH."))))</f>
        <v/>
      </c>
      <c r="K10" s="152" t="str">
        <f>IF(OR(F10="",I10=""),"ERRO PREENCH.",SUMIF('Planilha de Preço por Etapa'!$D$8:$D$36,'Planilha de Preço'!C10,'Planilha de Preço por Etapa'!$M$8:$M$36))</f>
        <v>ERRO PREENCH.</v>
      </c>
      <c r="L10" s="141"/>
      <c r="M10" s="136"/>
    </row>
    <row r="11" spans="1:13" ht="30" customHeight="1" x14ac:dyDescent="0.25">
      <c r="B11" s="153" t="s">
        <v>228</v>
      </c>
      <c r="C11" s="236" t="s">
        <v>292</v>
      </c>
      <c r="D11" s="129" t="s">
        <v>226</v>
      </c>
      <c r="E11" s="228">
        <f>SUMIF('Planilha de Preço por Etapa'!$D$8:$D$36,C11,'Planilha de Preço por Etapa'!$F$8:$F$36)</f>
        <v>0.95909090909090911</v>
      </c>
      <c r="F11" s="161"/>
      <c r="G11" s="73" t="str">
        <f t="shared" si="0"/>
        <v/>
      </c>
      <c r="H11" s="137" t="str">
        <f t="shared" ref="H11:H15" si="1">IF(G11="","",IF(G11="hora",E11*220,E11))</f>
        <v/>
      </c>
      <c r="I11" s="122"/>
      <c r="J11" s="131" t="str">
        <f>IF(F11="","",IF(F11=PERM_H,'Fator K e TRDE'!$P$86,IF('Planilha de Preço'!F11=PERM_M,'Fator K e TRDE'!$P$87,IF(OR('Planilha de Preço'!F11=CONS_H,'Planilha de Preço'!F11=CONS_M),'Fator K e TRDE'!$P$88,"ERRO PREENCH."))))</f>
        <v/>
      </c>
      <c r="K11" s="154" t="str">
        <f>IF(OR(F11="",I11=""),"ERRO PREENCH.",SUMIF('Planilha de Preço por Etapa'!$D$8:$D$36,'Planilha de Preço'!C11,'Planilha de Preço por Etapa'!$M$8:$M$36))</f>
        <v>ERRO PREENCH.</v>
      </c>
      <c r="L11" s="141"/>
    </row>
    <row r="12" spans="1:13" ht="30" customHeight="1" x14ac:dyDescent="0.25">
      <c r="B12" s="153" t="s">
        <v>229</v>
      </c>
      <c r="C12" s="236" t="s">
        <v>293</v>
      </c>
      <c r="D12" s="129" t="s">
        <v>226</v>
      </c>
      <c r="E12" s="228">
        <f>SUMIF('Planilha de Preço por Etapa'!$D$8:$D$36,C12,'Planilha de Preço por Etapa'!$F$8:$F$36)</f>
        <v>1.4363636363636363</v>
      </c>
      <c r="F12" s="161"/>
      <c r="G12" s="73" t="str">
        <f t="shared" si="0"/>
        <v/>
      </c>
      <c r="H12" s="137" t="str">
        <f t="shared" si="1"/>
        <v/>
      </c>
      <c r="I12" s="122"/>
      <c r="J12" s="131" t="str">
        <f>IF(F12="","",IF(F12=PERM_H,'Fator K e TRDE'!$P$86,IF('Planilha de Preço'!F12=PERM_M,'Fator K e TRDE'!$P$87,IF(OR('Planilha de Preço'!F12=CONS_H,'Planilha de Preço'!F12=CONS_M),'Fator K e TRDE'!$P$88,"ERRO PREENCH."))))</f>
        <v/>
      </c>
      <c r="K12" s="154" t="str">
        <f>IF(OR(F12="",I12=""),"ERRO PREENCH.",SUMIF('Planilha de Preço por Etapa'!$D$8:$D$36,'Planilha de Preço'!C12,'Planilha de Preço por Etapa'!$M$8:$M$36))</f>
        <v>ERRO PREENCH.</v>
      </c>
      <c r="L12" s="141"/>
    </row>
    <row r="13" spans="1:13" ht="30" customHeight="1" x14ac:dyDescent="0.25">
      <c r="B13" s="153" t="s">
        <v>230</v>
      </c>
      <c r="C13" s="236" t="s">
        <v>294</v>
      </c>
      <c r="D13" s="129" t="s">
        <v>226</v>
      </c>
      <c r="E13" s="228">
        <f>SUMIF('Planilha de Preço por Etapa'!$D$8:$D$36,C13,'Planilha de Preço por Etapa'!$F$8:$F$36)</f>
        <v>3.6363636363636362E-2</v>
      </c>
      <c r="F13" s="161"/>
      <c r="G13" s="73" t="str">
        <f t="shared" si="0"/>
        <v/>
      </c>
      <c r="H13" s="137" t="str">
        <f t="shared" si="1"/>
        <v/>
      </c>
      <c r="I13" s="122"/>
      <c r="J13" s="131" t="str">
        <f>IF(F13="","",IF(F13=PERM_H,'Fator K e TRDE'!$P$86,IF('Planilha de Preço'!F13=PERM_M,'Fator K e TRDE'!$P$87,IF(OR('Planilha de Preço'!F13=CONS_H,'Planilha de Preço'!F13=CONS_M),'Fator K e TRDE'!$P$88,"ERRO PREENCH."))))</f>
        <v/>
      </c>
      <c r="K13" s="154" t="str">
        <f>IF(OR(F13="",I13=""),"ERRO PREENCH.",SUMIF('Planilha de Preço por Etapa'!$D$8:$D$36,'Planilha de Preço'!C13,'Planilha de Preço por Etapa'!$M$8:$M$36))</f>
        <v>ERRO PREENCH.</v>
      </c>
      <c r="L13" s="141"/>
    </row>
    <row r="14" spans="1:13" ht="30" customHeight="1" x14ac:dyDescent="0.25">
      <c r="B14" s="153" t="s">
        <v>231</v>
      </c>
      <c r="C14" s="236" t="s">
        <v>295</v>
      </c>
      <c r="D14" s="129" t="s">
        <v>226</v>
      </c>
      <c r="E14" s="228">
        <f>SUMIF('Planilha de Preço por Etapa'!$D$8:$D$36,C14,'Planilha de Preço por Etapa'!$F$8:$F$36)</f>
        <v>5.4545454545454543E-2</v>
      </c>
      <c r="F14" s="161"/>
      <c r="G14" s="73" t="str">
        <f t="shared" si="0"/>
        <v/>
      </c>
      <c r="H14" s="137" t="str">
        <f t="shared" si="1"/>
        <v/>
      </c>
      <c r="I14" s="122"/>
      <c r="J14" s="131" t="str">
        <f>IF(F14="","",IF(F14=PERM_H,'Fator K e TRDE'!$P$86,IF('Planilha de Preço'!F14=PERM_M,'Fator K e TRDE'!$P$87,IF(OR('Planilha de Preço'!F14=CONS_H,'Planilha de Preço'!F14=CONS_M),'Fator K e TRDE'!$P$88,"ERRO PREENCH."))))</f>
        <v/>
      </c>
      <c r="K14" s="154" t="str">
        <f>IF(OR(F14="",I14=""),"ERRO PREENCH.",SUMIF('Planilha de Preço por Etapa'!$D$8:$D$36,'Planilha de Preço'!C14,'Planilha de Preço por Etapa'!$M$8:$M$36))</f>
        <v>ERRO PREENCH.</v>
      </c>
      <c r="L14" s="141"/>
    </row>
    <row r="15" spans="1:13" ht="30" customHeight="1" x14ac:dyDescent="0.25">
      <c r="B15" s="151" t="s">
        <v>232</v>
      </c>
      <c r="C15" s="239" t="s">
        <v>296</v>
      </c>
      <c r="D15" s="240" t="s">
        <v>226</v>
      </c>
      <c r="E15" s="241">
        <f>SUMIF('Planilha de Preço por Etapa'!$D$8:$D$36,C15,'Planilha de Preço por Etapa'!$F$8:$F$36)</f>
        <v>0.10909090909090909</v>
      </c>
      <c r="F15" s="160"/>
      <c r="G15" s="242" t="str">
        <f t="shared" si="0"/>
        <v/>
      </c>
      <c r="H15" s="243" t="str">
        <f t="shared" si="1"/>
        <v/>
      </c>
      <c r="I15" s="244"/>
      <c r="J15" s="245" t="str">
        <f>IF(F15="","",IF(F15=PERM_H,'Fator K e TRDE'!$P$86,IF('Planilha de Preço'!F15=PERM_M,'Fator K e TRDE'!$P$87,IF(OR('Planilha de Preço'!F15=CONS_H,'Planilha de Preço'!F15=CONS_M),'Fator K e TRDE'!$P$88,"ERRO PREENCH."))))</f>
        <v/>
      </c>
      <c r="K15" s="246" t="str">
        <f>IF(OR(F15="",I15=""),"ERRO PREENCH.",SUMIF('Planilha de Preço por Etapa'!$D$8:$D$36,'Planilha de Preço'!C15,'Planilha de Preço por Etapa'!$M$8:$M$36))</f>
        <v>ERRO PREENCH.</v>
      </c>
      <c r="L15" s="141"/>
    </row>
    <row r="16" spans="1:13" ht="30" customHeight="1" thickBot="1" x14ac:dyDescent="0.3">
      <c r="B16" s="545" t="s">
        <v>234</v>
      </c>
      <c r="C16" s="546"/>
      <c r="D16" s="546"/>
      <c r="E16" s="546"/>
      <c r="F16" s="546"/>
      <c r="G16" s="546"/>
      <c r="H16" s="546"/>
      <c r="I16" s="561"/>
      <c r="J16" s="548" t="str">
        <f>IF(COUNTIF(K10:K15,"ERRO PREENCH.")&gt;0,"ERRO DE PREENCHIMENTO",SUM(K10:K15))</f>
        <v>ERRO DE PREENCHIMENTO</v>
      </c>
      <c r="K16" s="549"/>
      <c r="L16" s="141"/>
    </row>
    <row r="17" spans="1:16" ht="6.75" customHeight="1" thickBot="1" x14ac:dyDescent="0.3">
      <c r="B17" s="123"/>
      <c r="C17" s="123"/>
      <c r="D17" s="124"/>
      <c r="E17" s="125"/>
      <c r="F17" s="123"/>
      <c r="G17" s="124"/>
      <c r="H17" s="125"/>
      <c r="I17" s="155"/>
      <c r="J17" s="126"/>
      <c r="K17" s="155"/>
      <c r="L17" s="141"/>
    </row>
    <row r="18" spans="1:16" ht="30" customHeight="1" thickBot="1" x14ac:dyDescent="0.3">
      <c r="A18" s="69"/>
      <c r="B18" s="570" t="s">
        <v>266</v>
      </c>
      <c r="C18" s="571"/>
      <c r="D18" s="571"/>
      <c r="E18" s="571"/>
      <c r="F18" s="571"/>
      <c r="G18" s="571"/>
      <c r="H18" s="571"/>
      <c r="I18" s="571"/>
      <c r="J18" s="571"/>
      <c r="K18" s="572"/>
      <c r="L18" s="141"/>
    </row>
    <row r="19" spans="1:16" ht="30" customHeight="1" thickBot="1" x14ac:dyDescent="0.3">
      <c r="B19" s="558" t="s">
        <v>301</v>
      </c>
      <c r="C19" s="559"/>
      <c r="D19" s="559"/>
      <c r="E19" s="559"/>
      <c r="F19" s="559"/>
      <c r="G19" s="559"/>
      <c r="H19" s="559"/>
      <c r="I19" s="559"/>
      <c r="J19" s="559"/>
      <c r="K19" s="560"/>
      <c r="L19" s="141"/>
    </row>
    <row r="20" spans="1:16" ht="34.5" customHeight="1" thickBot="1" x14ac:dyDescent="0.3">
      <c r="B20" s="133" t="s">
        <v>160</v>
      </c>
      <c r="C20" s="134" t="s">
        <v>267</v>
      </c>
      <c r="D20" s="135" t="s">
        <v>261</v>
      </c>
      <c r="E20" s="135" t="s">
        <v>262</v>
      </c>
      <c r="F20" s="134" t="s">
        <v>268</v>
      </c>
      <c r="G20" s="135" t="s">
        <v>264</v>
      </c>
      <c r="H20" s="135" t="s">
        <v>265</v>
      </c>
      <c r="I20" s="135" t="s">
        <v>223</v>
      </c>
      <c r="J20" s="134" t="s">
        <v>169</v>
      </c>
      <c r="K20" s="140" t="s">
        <v>225</v>
      </c>
      <c r="L20" s="141"/>
      <c r="M20" s="205"/>
      <c r="N20" s="205"/>
      <c r="O20" s="205"/>
      <c r="P20" s="205"/>
    </row>
    <row r="21" spans="1:16" ht="35.1" customHeight="1" x14ac:dyDescent="0.25">
      <c r="B21" s="153" t="s">
        <v>235</v>
      </c>
      <c r="C21" s="229" t="s">
        <v>302</v>
      </c>
      <c r="D21" s="227" t="str">
        <f t="shared" ref="D21:E26" si="2">D10</f>
        <v>mês</v>
      </c>
      <c r="E21" s="228">
        <f t="shared" si="2"/>
        <v>0.6454545454545455</v>
      </c>
      <c r="F21" s="72" t="str">
        <f t="shared" ref="F21:F26" si="3">IF(F10="","Preencher profissional em Planilha de Preço - Item 1 - Mão de Obra",F10)</f>
        <v>Preencher profissional em Planilha de Preço - Item 1 - Mão de Obra</v>
      </c>
      <c r="G21" s="138" t="str">
        <f t="shared" ref="G21:H26" si="4">IF(G10="","ERRO PREENCH.",G10)</f>
        <v>ERRO PREENCH.</v>
      </c>
      <c r="H21" s="128" t="str">
        <f t="shared" si="4"/>
        <v>ERRO PREENCH.</v>
      </c>
      <c r="I21" s="122"/>
      <c r="J21" s="128" t="str">
        <f>'Fator K e TRDE'!$P$89</f>
        <v>ERRO PREENCH.</v>
      </c>
      <c r="K21" s="152" t="str">
        <f>IF(OR(F10="",I21=""),"ERRO PREENCH.",SUMIF('Planilha de Preço por Etapa'!$D$8:$D$36,'Planilha de Preço'!C21,'Planilha de Preço por Etapa'!$M$8:$M$36))</f>
        <v>ERRO PREENCH.</v>
      </c>
      <c r="L21" s="141"/>
      <c r="M21" s="136"/>
    </row>
    <row r="22" spans="1:16" ht="35.1" customHeight="1" x14ac:dyDescent="0.25">
      <c r="B22" s="153" t="s">
        <v>236</v>
      </c>
      <c r="C22" s="230" t="s">
        <v>303</v>
      </c>
      <c r="D22" s="73" t="str">
        <f t="shared" si="2"/>
        <v>mês</v>
      </c>
      <c r="E22" s="231">
        <f t="shared" si="2"/>
        <v>0.95909090909090911</v>
      </c>
      <c r="F22" s="72" t="str">
        <f t="shared" si="3"/>
        <v>Preencher profissional em Planilha de Preço - Item 1 - Mão de Obra</v>
      </c>
      <c r="G22" s="138" t="str">
        <f t="shared" si="4"/>
        <v>ERRO PREENCH.</v>
      </c>
      <c r="H22" s="128" t="str">
        <f t="shared" si="4"/>
        <v>ERRO PREENCH.</v>
      </c>
      <c r="I22" s="122"/>
      <c r="J22" s="128" t="str">
        <f>'Fator K e TRDE'!$P$89</f>
        <v>ERRO PREENCH.</v>
      </c>
      <c r="K22" s="154" t="str">
        <f>IF(OR(F11="",I22=""),"ERRO PREENCH.",SUMIF('Planilha de Preço por Etapa'!$D$8:$D$36,'Planilha de Preço'!C22,'Planilha de Preço por Etapa'!$M$8:$M$36))</f>
        <v>ERRO PREENCH.</v>
      </c>
      <c r="L22" s="141"/>
    </row>
    <row r="23" spans="1:16" ht="35.1" customHeight="1" x14ac:dyDescent="0.25">
      <c r="B23" s="153" t="s">
        <v>237</v>
      </c>
      <c r="C23" s="230" t="s">
        <v>304</v>
      </c>
      <c r="D23" s="73" t="str">
        <f t="shared" si="2"/>
        <v>mês</v>
      </c>
      <c r="E23" s="231">
        <f t="shared" si="2"/>
        <v>1.4363636363636363</v>
      </c>
      <c r="F23" s="72" t="str">
        <f t="shared" si="3"/>
        <v>Preencher profissional em Planilha de Preço - Item 1 - Mão de Obra</v>
      </c>
      <c r="G23" s="138" t="str">
        <f t="shared" si="4"/>
        <v>ERRO PREENCH.</v>
      </c>
      <c r="H23" s="128" t="str">
        <f t="shared" si="4"/>
        <v>ERRO PREENCH.</v>
      </c>
      <c r="I23" s="122"/>
      <c r="J23" s="128" t="str">
        <f>'Fator K e TRDE'!$P$89</f>
        <v>ERRO PREENCH.</v>
      </c>
      <c r="K23" s="154" t="str">
        <f>IF(OR(F12="",I23=""),"ERRO PREENCH.",SUMIF('Planilha de Preço por Etapa'!$D$8:$D$36,'Planilha de Preço'!C23,'Planilha de Preço por Etapa'!$M$8:$M$36))</f>
        <v>ERRO PREENCH.</v>
      </c>
      <c r="L23" s="141"/>
    </row>
    <row r="24" spans="1:16" ht="35.1" customHeight="1" x14ac:dyDescent="0.25">
      <c r="B24" s="153" t="s">
        <v>238</v>
      </c>
      <c r="C24" s="230" t="s">
        <v>305</v>
      </c>
      <c r="D24" s="73" t="str">
        <f t="shared" si="2"/>
        <v>mês</v>
      </c>
      <c r="E24" s="231">
        <f t="shared" si="2"/>
        <v>3.6363636363636362E-2</v>
      </c>
      <c r="F24" s="72" t="str">
        <f t="shared" si="3"/>
        <v>Preencher profissional em Planilha de Preço - Item 1 - Mão de Obra</v>
      </c>
      <c r="G24" s="138" t="str">
        <f t="shared" si="4"/>
        <v>ERRO PREENCH.</v>
      </c>
      <c r="H24" s="128" t="str">
        <f t="shared" si="4"/>
        <v>ERRO PREENCH.</v>
      </c>
      <c r="I24" s="122"/>
      <c r="J24" s="128" t="str">
        <f>'Fator K e TRDE'!$P$89</f>
        <v>ERRO PREENCH.</v>
      </c>
      <c r="K24" s="154" t="str">
        <f>IF(OR(F13="",I24=""),"ERRO PREENCH.",SUMIF('Planilha de Preço por Etapa'!$D$8:$D$36,'Planilha de Preço'!C24,'Planilha de Preço por Etapa'!$M$8:$M$36))</f>
        <v>ERRO PREENCH.</v>
      </c>
      <c r="L24" s="141"/>
    </row>
    <row r="25" spans="1:16" ht="35.1" customHeight="1" x14ac:dyDescent="0.25">
      <c r="B25" s="153" t="s">
        <v>239</v>
      </c>
      <c r="C25" s="230" t="s">
        <v>306</v>
      </c>
      <c r="D25" s="73" t="str">
        <f t="shared" si="2"/>
        <v>mês</v>
      </c>
      <c r="E25" s="231">
        <f t="shared" si="2"/>
        <v>5.4545454545454543E-2</v>
      </c>
      <c r="F25" s="72" t="str">
        <f t="shared" si="3"/>
        <v>Preencher profissional em Planilha de Preço - Item 1 - Mão de Obra</v>
      </c>
      <c r="G25" s="138" t="str">
        <f t="shared" si="4"/>
        <v>ERRO PREENCH.</v>
      </c>
      <c r="H25" s="128" t="str">
        <f t="shared" si="4"/>
        <v>ERRO PREENCH.</v>
      </c>
      <c r="I25" s="122"/>
      <c r="J25" s="128" t="str">
        <f>'Fator K e TRDE'!$P$89</f>
        <v>ERRO PREENCH.</v>
      </c>
      <c r="K25" s="154" t="str">
        <f>IF(OR(F14="",I25=""),"ERRO PREENCH.",SUMIF('Planilha de Preço por Etapa'!$D$8:$D$36,'Planilha de Preço'!C25,'Planilha de Preço por Etapa'!$M$8:$M$36))</f>
        <v>ERRO PREENCH.</v>
      </c>
      <c r="L25" s="141"/>
    </row>
    <row r="26" spans="1:16" ht="35.1" customHeight="1" x14ac:dyDescent="0.25">
      <c r="B26" s="153" t="s">
        <v>240</v>
      </c>
      <c r="C26" s="230" t="s">
        <v>307</v>
      </c>
      <c r="D26" s="73" t="str">
        <f t="shared" si="2"/>
        <v>mês</v>
      </c>
      <c r="E26" s="231">
        <f t="shared" si="2"/>
        <v>0.10909090909090909</v>
      </c>
      <c r="F26" s="72" t="str">
        <f t="shared" si="3"/>
        <v>Preencher profissional em Planilha de Preço - Item 1 - Mão de Obra</v>
      </c>
      <c r="G26" s="138" t="str">
        <f t="shared" si="4"/>
        <v>ERRO PREENCH.</v>
      </c>
      <c r="H26" s="128" t="str">
        <f t="shared" si="4"/>
        <v>ERRO PREENCH.</v>
      </c>
      <c r="I26" s="122"/>
      <c r="J26" s="128" t="str">
        <f>'Fator K e TRDE'!$P$89</f>
        <v>ERRO PREENCH.</v>
      </c>
      <c r="K26" s="154" t="str">
        <f>IF(OR(F15="",I26=""),"ERRO PREENCH.",SUMIF('Planilha de Preço por Etapa'!$D$8:$D$36,'Planilha de Preço'!C26,'Planilha de Preço por Etapa'!$M$8:$M$36))</f>
        <v>ERRO PREENCH.</v>
      </c>
      <c r="L26" s="141"/>
    </row>
    <row r="27" spans="1:16" ht="30" customHeight="1" x14ac:dyDescent="0.25">
      <c r="B27" s="153" t="s">
        <v>241</v>
      </c>
      <c r="C27" s="213" t="s">
        <v>298</v>
      </c>
      <c r="D27" s="156"/>
      <c r="E27" s="156"/>
      <c r="F27" s="157"/>
      <c r="G27" s="73" t="s">
        <v>246</v>
      </c>
      <c r="H27" s="139">
        <f>SUMIF('Planilha de Preço por Etapa'!$D$8:$D$36,'Planilha de Preço'!C27,'Planilha de Preço por Etapa'!$F$8:$F$36)</f>
        <v>1</v>
      </c>
      <c r="I27" s="122"/>
      <c r="J27" s="128" t="str">
        <f>'Fator K e TRDE'!$P$89</f>
        <v>ERRO PREENCH.</v>
      </c>
      <c r="K27" s="154" t="str">
        <f>IF(I27="","ERRO PREENCH.",SUMIF('Planilha de Preço por Etapa'!$D$8:$D$36,'Planilha de Preço'!C27,'Planilha de Preço por Etapa'!$M$8:$M$36))</f>
        <v>ERRO PREENCH.</v>
      </c>
      <c r="L27" s="141"/>
    </row>
    <row r="28" spans="1:16" ht="30" customHeight="1" x14ac:dyDescent="0.25">
      <c r="B28" s="153" t="s">
        <v>242</v>
      </c>
      <c r="C28" s="213" t="s">
        <v>299</v>
      </c>
      <c r="D28" s="156"/>
      <c r="E28" s="156"/>
      <c r="F28" s="157"/>
      <c r="G28" s="73" t="s">
        <v>246</v>
      </c>
      <c r="H28" s="139">
        <f>SUMIF('Planilha de Preço por Etapa'!$D$8:$D$36,'Planilha de Preço'!C28,'Planilha de Preço por Etapa'!$F$8:$F$36)</f>
        <v>1</v>
      </c>
      <c r="I28" s="122"/>
      <c r="J28" s="128" t="str">
        <f>'Fator K e TRDE'!$P$89</f>
        <v>ERRO PREENCH.</v>
      </c>
      <c r="K28" s="154" t="str">
        <f>IF(I28="","ERRO PREENCH.",SUMIF('Planilha de Preço por Etapa'!$D$8:$D$36,'Planilha de Preço'!C28,'Planilha de Preço por Etapa'!$M$8:$M$36))</f>
        <v>ERRO PREENCH.</v>
      </c>
      <c r="L28" s="141"/>
    </row>
    <row r="29" spans="1:16" ht="30" customHeight="1" thickBot="1" x14ac:dyDescent="0.3">
      <c r="B29" s="545" t="s">
        <v>249</v>
      </c>
      <c r="C29" s="546"/>
      <c r="D29" s="546"/>
      <c r="E29" s="546"/>
      <c r="F29" s="546"/>
      <c r="G29" s="546"/>
      <c r="H29" s="546"/>
      <c r="I29" s="561"/>
      <c r="J29" s="548" t="str">
        <f>IF(COUNTIF(K21:K28,"ERRO PREENCH.")&gt;0,"ERRO DE PREENCHIMENTO",SUM(K21:K28))</f>
        <v>ERRO DE PREENCHIMENTO</v>
      </c>
      <c r="K29" s="549"/>
      <c r="L29" s="141"/>
    </row>
    <row r="30" spans="1:16" ht="6.75" customHeight="1" thickBot="1" x14ac:dyDescent="0.3">
      <c r="B30" s="247"/>
      <c r="C30" s="247"/>
      <c r="D30" s="247"/>
      <c r="E30" s="247"/>
      <c r="F30" s="247"/>
      <c r="G30" s="247"/>
      <c r="H30" s="247"/>
      <c r="I30" s="247"/>
      <c r="J30" s="248"/>
      <c r="K30" s="248"/>
      <c r="L30" s="141"/>
    </row>
    <row r="31" spans="1:16" ht="21" thickBot="1" x14ac:dyDescent="0.3">
      <c r="B31" s="249"/>
      <c r="C31" s="249"/>
      <c r="D31" s="249"/>
      <c r="E31" s="249"/>
      <c r="F31" s="249"/>
      <c r="G31" s="249"/>
      <c r="H31" s="249"/>
      <c r="I31" s="249"/>
      <c r="J31" s="250"/>
      <c r="K31" s="250"/>
    </row>
    <row r="32" spans="1:16" ht="30" customHeight="1" thickBot="1" x14ac:dyDescent="0.3">
      <c r="B32" s="562" t="s">
        <v>255</v>
      </c>
      <c r="C32" s="563"/>
      <c r="D32" s="563"/>
      <c r="E32" s="563"/>
      <c r="F32" s="563"/>
      <c r="G32" s="563"/>
      <c r="H32" s="563"/>
      <c r="I32" s="563"/>
      <c r="J32" s="563"/>
      <c r="K32" s="564"/>
    </row>
    <row r="33" spans="1:11" ht="6.75" customHeight="1" thickBot="1" x14ac:dyDescent="0.3">
      <c r="B33" s="237"/>
      <c r="C33" s="127"/>
      <c r="D33" s="127"/>
      <c r="E33" s="127"/>
      <c r="F33" s="127"/>
      <c r="G33" s="127"/>
      <c r="H33" s="127"/>
      <c r="I33" s="127"/>
      <c r="J33" s="158"/>
      <c r="K33" s="238"/>
    </row>
    <row r="34" spans="1:11" ht="30" customHeight="1" thickBot="1" x14ac:dyDescent="0.3">
      <c r="B34" s="565" t="s">
        <v>160</v>
      </c>
      <c r="C34" s="566"/>
      <c r="D34" s="566"/>
      <c r="E34" s="566"/>
      <c r="F34" s="566"/>
      <c r="G34" s="566"/>
      <c r="H34" s="566"/>
      <c r="I34" s="567"/>
      <c r="J34" s="568" t="s">
        <v>256</v>
      </c>
      <c r="K34" s="569"/>
    </row>
    <row r="35" spans="1:11" ht="30" customHeight="1" x14ac:dyDescent="0.25">
      <c r="B35" s="540" t="str">
        <f>B7</f>
        <v>Item 1 - Mão de Obra</v>
      </c>
      <c r="C35" s="541"/>
      <c r="D35" s="541"/>
      <c r="E35" s="541"/>
      <c r="F35" s="541"/>
      <c r="G35" s="541"/>
      <c r="H35" s="541"/>
      <c r="I35" s="542"/>
      <c r="J35" s="543" t="str">
        <f>J16</f>
        <v>ERRO DE PREENCHIMENTO</v>
      </c>
      <c r="K35" s="544"/>
    </row>
    <row r="36" spans="1:11" ht="30" customHeight="1" x14ac:dyDescent="0.25">
      <c r="B36" s="553" t="str">
        <f>B18</f>
        <v>Item 2 - Custos Operacionais e Administrativos Locais (Despesas Diretas)</v>
      </c>
      <c r="C36" s="554"/>
      <c r="D36" s="554"/>
      <c r="E36" s="554"/>
      <c r="F36" s="554"/>
      <c r="G36" s="554"/>
      <c r="H36" s="554"/>
      <c r="I36" s="555"/>
      <c r="J36" s="556" t="str">
        <f>J29</f>
        <v>ERRO DE PREENCHIMENTO</v>
      </c>
      <c r="K36" s="557"/>
    </row>
    <row r="37" spans="1:11" ht="39.950000000000003" customHeight="1" thickBot="1" x14ac:dyDescent="0.3">
      <c r="A37" s="69"/>
      <c r="B37" s="545" t="s">
        <v>257</v>
      </c>
      <c r="C37" s="546"/>
      <c r="D37" s="546"/>
      <c r="E37" s="546"/>
      <c r="F37" s="546"/>
      <c r="G37" s="546"/>
      <c r="H37" s="546"/>
      <c r="I37" s="547"/>
      <c r="J37" s="548" t="str">
        <f>IFERROR(J35+J36,"ERRO DE PREENCHIMENTO")</f>
        <v>ERRO DE PREENCHIMENTO</v>
      </c>
      <c r="K37" s="549"/>
    </row>
    <row r="38" spans="1:11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70"/>
      <c r="K38" s="159"/>
    </row>
    <row r="39" spans="1:11" s="67" customFormat="1" ht="18" x14ac:dyDescent="0.25">
      <c r="B39" s="220" t="s">
        <v>173</v>
      </c>
      <c r="C39" s="221" t="str">
        <f>IF(Capa!L51="","",Capa!L51)</f>
        <v/>
      </c>
      <c r="D39" s="222"/>
      <c r="E39" s="222"/>
      <c r="F39" s="165"/>
      <c r="J39" s="68"/>
      <c r="K39" s="68"/>
    </row>
    <row r="40" spans="1:11" s="67" customFormat="1" ht="18" x14ac:dyDescent="0.25">
      <c r="B40" s="220" t="s">
        <v>258</v>
      </c>
      <c r="C40" s="223" t="str">
        <f>IF(Capa!F51="","",Capa!F51)</f>
        <v/>
      </c>
      <c r="D40" s="224"/>
      <c r="E40" s="224"/>
      <c r="F40" s="166"/>
      <c r="G40" s="166"/>
      <c r="H40" s="166"/>
      <c r="I40" s="166"/>
      <c r="J40" s="166"/>
      <c r="K40" s="68"/>
    </row>
    <row r="41" spans="1:11" s="67" customFormat="1" x14ac:dyDescent="0.25">
      <c r="J41" s="68"/>
      <c r="K41" s="68"/>
    </row>
    <row r="42" spans="1:11" s="67" customFormat="1" x14ac:dyDescent="0.25">
      <c r="J42" s="68"/>
      <c r="K42" s="68"/>
    </row>
    <row r="43" spans="1:11" s="67" customFormat="1" x14ac:dyDescent="0.25">
      <c r="B43" s="226"/>
      <c r="C43" s="551"/>
      <c r="D43" s="551"/>
      <c r="E43" s="551"/>
      <c r="F43" s="551"/>
      <c r="G43" s="551"/>
      <c r="H43" s="551"/>
      <c r="I43" s="551"/>
      <c r="J43" s="551"/>
      <c r="K43" s="226"/>
    </row>
    <row r="44" spans="1:11" s="67" customFormat="1" x14ac:dyDescent="0.25">
      <c r="B44" s="226"/>
      <c r="C44" s="551"/>
      <c r="D44" s="551"/>
      <c r="E44" s="551"/>
      <c r="F44" s="551"/>
      <c r="G44" s="551"/>
      <c r="H44" s="551"/>
      <c r="I44" s="551"/>
      <c r="J44" s="551"/>
      <c r="K44" s="226"/>
    </row>
    <row r="45" spans="1:11" s="67" customFormat="1" x14ac:dyDescent="0.25">
      <c r="B45" s="226"/>
      <c r="C45" s="551"/>
      <c r="D45" s="551"/>
      <c r="E45" s="551"/>
      <c r="F45" s="551"/>
      <c r="G45" s="551"/>
      <c r="H45" s="551"/>
      <c r="I45" s="551"/>
      <c r="J45" s="551"/>
      <c r="K45" s="226"/>
    </row>
    <row r="46" spans="1:11" s="67" customFormat="1" x14ac:dyDescent="0.25">
      <c r="B46" s="226"/>
      <c r="C46" s="551"/>
      <c r="D46" s="551"/>
      <c r="E46" s="551"/>
      <c r="F46" s="551"/>
      <c r="G46" s="551"/>
      <c r="H46" s="551"/>
      <c r="I46" s="551"/>
      <c r="J46" s="551"/>
      <c r="K46" s="226"/>
    </row>
    <row r="47" spans="1:11" s="67" customFormat="1" hidden="1" x14ac:dyDescent="0.25">
      <c r="B47" s="226"/>
      <c r="C47" s="551"/>
      <c r="D47" s="551"/>
      <c r="E47" s="551"/>
      <c r="F47" s="551"/>
      <c r="G47" s="551"/>
      <c r="H47" s="551"/>
      <c r="I47" s="551"/>
      <c r="J47" s="551"/>
      <c r="K47" s="226"/>
    </row>
    <row r="48" spans="1:11" s="67" customFormat="1" x14ac:dyDescent="0.25">
      <c r="B48" s="226"/>
      <c r="C48" s="551"/>
      <c r="D48" s="551"/>
      <c r="E48" s="551"/>
      <c r="F48" s="551"/>
      <c r="G48" s="551"/>
      <c r="H48" s="551"/>
      <c r="I48" s="551"/>
      <c r="J48" s="551"/>
      <c r="K48" s="226"/>
    </row>
    <row r="49" spans="2:11" s="67" customFormat="1" x14ac:dyDescent="0.25">
      <c r="B49" s="226"/>
      <c r="C49" s="551"/>
      <c r="D49" s="551"/>
      <c r="E49" s="551"/>
      <c r="F49" s="551"/>
      <c r="G49" s="551"/>
      <c r="H49" s="551"/>
      <c r="I49" s="551"/>
      <c r="J49" s="551"/>
      <c r="K49" s="226"/>
    </row>
    <row r="50" spans="2:11" s="67" customFormat="1" x14ac:dyDescent="0.25">
      <c r="B50" s="226"/>
      <c r="C50" s="551"/>
      <c r="D50" s="551"/>
      <c r="E50" s="551"/>
      <c r="F50" s="551"/>
      <c r="G50" s="551"/>
      <c r="H50" s="551"/>
      <c r="I50" s="551"/>
      <c r="J50" s="551"/>
      <c r="K50" s="226"/>
    </row>
    <row r="51" spans="2:11" s="67" customFormat="1" x14ac:dyDescent="0.25">
      <c r="B51" s="226"/>
      <c r="C51" s="551"/>
      <c r="D51" s="551"/>
      <c r="E51" s="551"/>
      <c r="F51" s="551"/>
      <c r="G51" s="551"/>
      <c r="H51" s="551"/>
      <c r="I51" s="551"/>
      <c r="J51" s="551"/>
      <c r="K51"/>
    </row>
    <row r="52" spans="2:11" s="67" customFormat="1" ht="15.75" thickBot="1" x14ac:dyDescent="0.3">
      <c r="B52"/>
      <c r="C52" s="552"/>
      <c r="D52" s="552"/>
      <c r="E52" s="552"/>
      <c r="F52" s="552"/>
      <c r="G52" s="552"/>
      <c r="H52" s="552"/>
      <c r="I52" s="552"/>
      <c r="J52" s="552"/>
      <c r="K52"/>
    </row>
    <row r="53" spans="2:11" s="67" customFormat="1" ht="18" x14ac:dyDescent="0.25">
      <c r="C53" s="550" t="s">
        <v>31</v>
      </c>
      <c r="D53" s="550"/>
      <c r="E53" s="550"/>
      <c r="F53" s="550"/>
      <c r="G53" s="550"/>
      <c r="H53" s="550"/>
      <c r="I53" s="550"/>
      <c r="J53" s="550"/>
      <c r="K53"/>
    </row>
    <row r="54" spans="2:11" s="67" customFormat="1" x14ac:dyDescent="0.25">
      <c r="J54" s="68"/>
      <c r="K54"/>
    </row>
    <row r="55" spans="2:11" x14ac:dyDescent="0.25"/>
    <row r="56" spans="2:11" x14ac:dyDescent="0.25"/>
    <row r="63" spans="2:11" x14ac:dyDescent="0.25"/>
  </sheetData>
  <sheetProtection algorithmName="SHA-512" hashValue="o+PJZNa8YcDJLNL6TDycahmLnMJxMTxsT2WbcQMowvt+jaBgsBeJZqfadYyXiDdUNATWnPDqV9GHm55IBL2PWQ==" saltValue="UjlAcCS2ho6szW5BxdHjZw==" spinCount="100000" sheet="1" objects="1" scenarios="1"/>
  <mergeCells count="23">
    <mergeCell ref="B18:K18"/>
    <mergeCell ref="B16:I16"/>
    <mergeCell ref="J16:K16"/>
    <mergeCell ref="B2:B3"/>
    <mergeCell ref="B5:K5"/>
    <mergeCell ref="B7:K7"/>
    <mergeCell ref="C2:F3"/>
    <mergeCell ref="I2:K3"/>
    <mergeCell ref="B8:K8"/>
    <mergeCell ref="B19:K19"/>
    <mergeCell ref="B29:I29"/>
    <mergeCell ref="J29:K29"/>
    <mergeCell ref="B32:K32"/>
    <mergeCell ref="B34:I34"/>
    <mergeCell ref="J34:K34"/>
    <mergeCell ref="B35:I35"/>
    <mergeCell ref="J35:K35"/>
    <mergeCell ref="B37:I37"/>
    <mergeCell ref="J37:K37"/>
    <mergeCell ref="C53:J53"/>
    <mergeCell ref="C43:J52"/>
    <mergeCell ref="B36:I36"/>
    <mergeCell ref="J36:K36"/>
  </mergeCells>
  <phoneticPr fontId="58" type="noConversion"/>
  <dataValidations count="1">
    <dataValidation type="list" allowBlank="1" showInputMessage="1" showErrorMessage="1" sqref="F10:F15" xr:uid="{B63545AF-753A-4A88-BCED-DF73B3E47517}">
      <formula1>"Profissional de quadro permanente - HORISTA,Profissional de quadro permanente - MENSALISTA,Consultor Externo - HORISTA,Consultor Externo - MENSALISTA"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62AB-93A7-4726-9980-FDAEB15130E7}">
  <sheetPr>
    <pageSetUpPr fitToPage="1"/>
  </sheetPr>
  <dimension ref="A1:W66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9" sqref="F9"/>
    </sheetView>
  </sheetViews>
  <sheetFormatPr defaultColWidth="0" defaultRowHeight="15" zeroHeight="1" x14ac:dyDescent="0.25"/>
  <cols>
    <col min="1" max="1" width="1.625" style="71" customWidth="1"/>
    <col min="2" max="2" width="7.5" style="71" bestFit="1" customWidth="1"/>
    <col min="3" max="3" width="21.125" style="71" customWidth="1"/>
    <col min="4" max="4" width="43" style="142" bestFit="1" customWidth="1"/>
    <col min="5" max="5" width="8.625" style="71" customWidth="1"/>
    <col min="6" max="6" width="8.625" style="74" customWidth="1"/>
    <col min="7" max="7" width="45" style="71" bestFit="1" customWidth="1"/>
    <col min="8" max="9" width="11.625" style="143" customWidth="1"/>
    <col min="10" max="11" width="14.625" style="143" customWidth="1"/>
    <col min="12" max="12" width="11.625" style="143" customWidth="1"/>
    <col min="13" max="13" width="19.25" style="143" customWidth="1"/>
    <col min="14" max="14" width="10.75" style="143" customWidth="1"/>
    <col min="15" max="15" width="1.625" style="71" customWidth="1"/>
    <col min="16" max="17" width="8.25" style="71" hidden="1" customWidth="1"/>
    <col min="18" max="18" width="10.5" style="71" hidden="1" customWidth="1"/>
    <col min="19" max="19" width="8.25" style="71" hidden="1" customWidth="1"/>
    <col min="20" max="23" width="10.5" style="71" hidden="1" customWidth="1"/>
    <col min="24" max="16384" width="8.25" style="71" hidden="1"/>
  </cols>
  <sheetData>
    <row r="1" spans="1:15" ht="15.75" thickBot="1" x14ac:dyDescent="0.3">
      <c r="G1" s="141"/>
      <c r="H1" s="167"/>
      <c r="I1" s="167"/>
      <c r="J1" s="167"/>
      <c r="K1" s="167"/>
    </row>
    <row r="2" spans="1:15" x14ac:dyDescent="0.25">
      <c r="B2" s="297" t="s">
        <v>35</v>
      </c>
      <c r="C2" s="298"/>
      <c r="D2" s="307" t="str">
        <f>IF(Capa!D5="","",Capa!D5)</f>
        <v/>
      </c>
      <c r="E2" s="307"/>
      <c r="F2" s="307"/>
      <c r="G2" s="307"/>
      <c r="H2" s="307"/>
      <c r="I2" s="307"/>
      <c r="J2" s="307"/>
      <c r="K2" s="307"/>
      <c r="L2" s="307"/>
      <c r="M2" s="307"/>
      <c r="N2" s="308"/>
    </row>
    <row r="3" spans="1:15" ht="15.75" thickBot="1" x14ac:dyDescent="0.3">
      <c r="B3" s="299"/>
      <c r="C3" s="300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10"/>
    </row>
    <row r="4" spans="1:15" ht="15.75" thickBot="1" x14ac:dyDescent="0.3">
      <c r="B4" s="69"/>
      <c r="C4" s="69"/>
      <c r="D4" s="168"/>
      <c r="E4" s="69"/>
      <c r="F4" s="70"/>
      <c r="G4" s="69"/>
      <c r="H4" s="169"/>
      <c r="I4" s="169"/>
      <c r="J4" s="169"/>
      <c r="K4" s="169"/>
      <c r="L4" s="169"/>
      <c r="M4" s="169"/>
      <c r="N4" s="169"/>
      <c r="O4" s="69"/>
    </row>
    <row r="5" spans="1:15" ht="45.75" customHeight="1" thickBot="1" x14ac:dyDescent="0.3">
      <c r="B5" s="301" t="s">
        <v>313</v>
      </c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3"/>
      <c r="O5" s="69"/>
    </row>
    <row r="6" spans="1:15" ht="30" customHeight="1" x14ac:dyDescent="0.25">
      <c r="B6" s="315" t="s">
        <v>160</v>
      </c>
      <c r="C6" s="292" t="s">
        <v>269</v>
      </c>
      <c r="D6" s="292" t="s">
        <v>270</v>
      </c>
      <c r="E6" s="292"/>
      <c r="F6" s="292"/>
      <c r="G6" s="292" t="s">
        <v>271</v>
      </c>
      <c r="H6" s="292"/>
      <c r="I6" s="292"/>
      <c r="J6" s="311" t="s">
        <v>272</v>
      </c>
      <c r="K6" s="311" t="s">
        <v>273</v>
      </c>
      <c r="L6" s="311" t="s">
        <v>274</v>
      </c>
      <c r="M6" s="311" t="s">
        <v>225</v>
      </c>
      <c r="N6" s="313" t="s">
        <v>275</v>
      </c>
      <c r="O6" s="69"/>
    </row>
    <row r="7" spans="1:15" ht="30" customHeight="1" x14ac:dyDescent="0.25">
      <c r="B7" s="316"/>
      <c r="C7" s="293"/>
      <c r="D7" s="171" t="s">
        <v>276</v>
      </c>
      <c r="E7" s="170" t="s">
        <v>221</v>
      </c>
      <c r="F7" s="170" t="s">
        <v>222</v>
      </c>
      <c r="G7" s="170" t="s">
        <v>271</v>
      </c>
      <c r="H7" s="172" t="s">
        <v>221</v>
      </c>
      <c r="I7" s="172" t="s">
        <v>222</v>
      </c>
      <c r="J7" s="312"/>
      <c r="K7" s="312"/>
      <c r="L7" s="312"/>
      <c r="M7" s="312"/>
      <c r="N7" s="314"/>
      <c r="O7" s="69"/>
    </row>
    <row r="8" spans="1:15" ht="30" customHeight="1" x14ac:dyDescent="0.25">
      <c r="B8" s="173">
        <v>1</v>
      </c>
      <c r="C8" s="212" t="s">
        <v>297</v>
      </c>
      <c r="D8" s="175"/>
      <c r="E8" s="174"/>
      <c r="F8" s="176"/>
      <c r="G8" s="174"/>
      <c r="H8" s="177"/>
      <c r="I8" s="177"/>
      <c r="J8" s="177"/>
      <c r="K8" s="177"/>
      <c r="L8" s="177"/>
      <c r="M8" s="144" t="str">
        <f>IF(COUNTIF($L9:$L15,"")&gt;0,"ERRO PREENCH.",SUBTOTAL(9,M9:M15))</f>
        <v>ERRO PREENCH.</v>
      </c>
      <c r="N8" s="145" t="str">
        <f t="shared" ref="N8:N36" si="0">IFERROR(M8/$M$37,"")</f>
        <v/>
      </c>
      <c r="O8" s="69"/>
    </row>
    <row r="9" spans="1:15" ht="30" customHeight="1" x14ac:dyDescent="0.25">
      <c r="B9" s="178" t="s">
        <v>227</v>
      </c>
      <c r="C9" s="179" t="s">
        <v>277</v>
      </c>
      <c r="D9" s="180" t="str">
        <f>'Planilha de Preço'!$C$10</f>
        <v>Arquiteto Pleno</v>
      </c>
      <c r="E9" s="179" t="s">
        <v>226</v>
      </c>
      <c r="F9" s="233">
        <v>3.6363636363636362E-2</v>
      </c>
      <c r="G9" s="181" t="str">
        <f>IF(OR('Planilha de Preço'!$F$10="",'Planilha de Preço'!$I$10=""),"Preencher profissional e/ou custo em Planilha de Preço - Item 1 - Mão de Obra",'Planilha de Preço'!$F$10)</f>
        <v>Preencher profissional e/ou custo em Planilha de Preço - Item 1 - Mão de Obra</v>
      </c>
      <c r="H9" s="182" t="str">
        <f>IF(OR('Planilha de Preço'!$F$10="",'Planilha de Preço'!$I$10=""),"",'Planilha de Preço'!$G$10)</f>
        <v/>
      </c>
      <c r="I9" s="217" t="str">
        <f>IF(OR('Planilha de Preço'!$F$10="",'Planilha de Preço'!$I$10=""),"",IF(H9="hora",F9*220,F9))</f>
        <v/>
      </c>
      <c r="J9" s="146" t="str">
        <f>IF(OR('Planilha de Preço'!$F$10="",'Planilha de Preço'!$I$10=""),"",'Planilha de Preço'!$I$10)</f>
        <v/>
      </c>
      <c r="K9" s="146" t="str">
        <f>IFERROR(I9*J9,"")</f>
        <v/>
      </c>
      <c r="L9" s="184" t="str">
        <f>IF(OR('Planilha de Preço'!$F$10="",'Planilha de Preço'!$I$10=""),"",'Planilha de Preço'!$J$10)</f>
        <v/>
      </c>
      <c r="M9" s="147" t="str">
        <f>IFERROR(TRUNC(K9*L9,2),"ERRO PREENCH.")</f>
        <v>ERRO PREENCH.</v>
      </c>
      <c r="N9" s="148" t="str">
        <f t="shared" si="0"/>
        <v/>
      </c>
      <c r="O9" s="69"/>
    </row>
    <row r="10" spans="1:15" ht="30" customHeight="1" x14ac:dyDescent="0.25">
      <c r="B10" s="178" t="s">
        <v>228</v>
      </c>
      <c r="C10" s="179" t="s">
        <v>277</v>
      </c>
      <c r="D10" s="180" t="str">
        <f>'Planilha de Preço'!$C$11</f>
        <v>Assistente de Engenharia</v>
      </c>
      <c r="E10" s="179" t="s">
        <v>226</v>
      </c>
      <c r="F10" s="233">
        <v>0.15909090909090909</v>
      </c>
      <c r="G10" s="181" t="str">
        <f>IF(OR('Planilha de Preço'!$F$11="",'Planilha de Preço'!$I$11=""),"Preencher profissional e/ou custo em Planilha de Preço - Item 1 - Mão de Obra",'Planilha de Preço'!$F$11)</f>
        <v>Preencher profissional e/ou custo em Planilha de Preço - Item 1 - Mão de Obra</v>
      </c>
      <c r="H10" s="182" t="str">
        <f>IF(OR('Planilha de Preço'!$F$11="",'Planilha de Preço'!$I$11=""),"",'Planilha de Preço'!$G$11)</f>
        <v/>
      </c>
      <c r="I10" s="217" t="str">
        <f>IF(OR('Planilha de Preço'!$F$11="",'Planilha de Preço'!$I$11=""),"",IF(H10="hora",F10*220,F10))</f>
        <v/>
      </c>
      <c r="J10" s="146" t="str">
        <f>IF(OR('Planilha de Preço'!$F$11="",'Planilha de Preço'!$I$11=""),"",'Planilha de Preço'!$I$11)</f>
        <v/>
      </c>
      <c r="K10" s="146" t="str">
        <f t="shared" ref="K10:K15" si="1">IFERROR(I10*J10,"")</f>
        <v/>
      </c>
      <c r="L10" s="184" t="str">
        <f>IF(OR('Planilha de Preço'!$F$11="",'Planilha de Preço'!$I$11=""),"",'Planilha de Preço'!$J$11)</f>
        <v/>
      </c>
      <c r="M10" s="147" t="str">
        <f t="shared" ref="M10:M15" si="2">IFERROR(TRUNC(K10*L10,2),"ERRO PREENCH.")</f>
        <v>ERRO PREENCH.</v>
      </c>
      <c r="N10" s="148" t="str">
        <f t="shared" si="0"/>
        <v/>
      </c>
      <c r="O10" s="69"/>
    </row>
    <row r="11" spans="1:15" ht="30" customHeight="1" x14ac:dyDescent="0.25">
      <c r="B11" s="178" t="s">
        <v>229</v>
      </c>
      <c r="C11" s="179" t="s">
        <v>277</v>
      </c>
      <c r="D11" s="180" t="str">
        <f>'Planilha de Preço'!$C$12</f>
        <v>Desenhista Projetista</v>
      </c>
      <c r="E11" s="179" t="s">
        <v>226</v>
      </c>
      <c r="F11" s="233">
        <v>0.16363636363636364</v>
      </c>
      <c r="G11" s="181" t="str">
        <f>IF(OR('Planilha de Preço'!$F$12="",'Planilha de Preço'!$I$12=""),"Preencher profissional e/ou custo em Planilha de Preço - Item 1 - Mão de Obra",'Planilha de Preço'!$F$12)</f>
        <v>Preencher profissional e/ou custo em Planilha de Preço - Item 1 - Mão de Obra</v>
      </c>
      <c r="H11" s="182" t="str">
        <f>IF(OR('Planilha de Preço'!$F$12="",'Planilha de Preço'!$I$12=""),"",'Planilha de Preço'!$G$12)</f>
        <v/>
      </c>
      <c r="I11" s="217" t="str">
        <f>IF(OR('Planilha de Preço'!$F$12="",'Planilha de Preço'!$I$12=""),"",IF(H11="hora",F11*220,F11))</f>
        <v/>
      </c>
      <c r="J11" s="146" t="str">
        <f>IF(OR('Planilha de Preço'!$F$12="",'Planilha de Preço'!$I$12=""),"",'Planilha de Preço'!$I$12)</f>
        <v/>
      </c>
      <c r="K11" s="146" t="str">
        <f t="shared" si="1"/>
        <v/>
      </c>
      <c r="L11" s="184" t="str">
        <f>IF(OR('Planilha de Preço'!$F$12="",'Planilha de Preço'!$I$12=""),"",'Planilha de Preço'!$J$12)</f>
        <v/>
      </c>
      <c r="M11" s="147" t="str">
        <f t="shared" si="2"/>
        <v>ERRO PREENCH.</v>
      </c>
      <c r="N11" s="149" t="str">
        <f t="shared" si="0"/>
        <v/>
      </c>
      <c r="O11" s="69"/>
    </row>
    <row r="12" spans="1:15" ht="38.1" customHeight="1" x14ac:dyDescent="0.25">
      <c r="A12" s="205"/>
      <c r="B12" s="178" t="s">
        <v>230</v>
      </c>
      <c r="C12" s="185" t="s">
        <v>278</v>
      </c>
      <c r="D12" s="215" t="str">
        <f>'Planilha de Preço'!$C$21</f>
        <v>Encargos complementares (Ferramentas e EPIs, Exames e Seguro) para Arquiteto Pleno</v>
      </c>
      <c r="E12" s="179" t="s">
        <v>226</v>
      </c>
      <c r="F12" s="214">
        <f>$F$9</f>
        <v>3.6363636363636362E-2</v>
      </c>
      <c r="G12" s="216" t="str">
        <f>IF(OR('Planilha de Preço'!$F$10="",'Planilha de Preço'!$I$10=""),G9,D12)</f>
        <v>Preencher profissional e/ou custo em Planilha de Preço - Item 1 - Mão de Obra</v>
      </c>
      <c r="H12" s="182" t="str">
        <f>$H9</f>
        <v/>
      </c>
      <c r="I12" s="217" t="str">
        <f>I9</f>
        <v/>
      </c>
      <c r="J12" s="146" t="str">
        <f>IF(OR('Planilha de Preço'!$F$10="",'Planilha de Preço'!$I$10=""),"",'Planilha de Preço'!$I$21)</f>
        <v/>
      </c>
      <c r="K12" s="146" t="str">
        <f t="shared" si="1"/>
        <v/>
      </c>
      <c r="L12" s="184" t="str">
        <f>IF(OR('Planilha de Preço'!$F$10="",'Planilha de Preço'!$I$10=""),"",'Planilha de Preço'!$J$21)</f>
        <v/>
      </c>
      <c r="M12" s="147" t="str">
        <f t="shared" si="2"/>
        <v>ERRO PREENCH.</v>
      </c>
      <c r="N12" s="149" t="str">
        <f t="shared" si="0"/>
        <v/>
      </c>
      <c r="O12" s="69"/>
    </row>
    <row r="13" spans="1:15" ht="38.1" customHeight="1" x14ac:dyDescent="0.25">
      <c r="B13" s="178" t="s">
        <v>231</v>
      </c>
      <c r="C13" s="185" t="s">
        <v>278</v>
      </c>
      <c r="D13" s="215" t="str">
        <f>'Planilha de Preço'!$C$22</f>
        <v>Encargos complementares (Ferramentas e EPIs, Exames e Seguro) para Assistente de Engenharia</v>
      </c>
      <c r="E13" s="179" t="s">
        <v>226</v>
      </c>
      <c r="F13" s="214">
        <f>$F$10</f>
        <v>0.15909090909090909</v>
      </c>
      <c r="G13" s="216" t="str">
        <f>IF(OR('Planilha de Preço'!$F$11="",'Planilha de Preço'!$I$11=""),G10,D13)</f>
        <v>Preencher profissional e/ou custo em Planilha de Preço - Item 1 - Mão de Obra</v>
      </c>
      <c r="H13" s="182" t="str">
        <f>$H10</f>
        <v/>
      </c>
      <c r="I13" s="217" t="str">
        <f>I10</f>
        <v/>
      </c>
      <c r="J13" s="146" t="str">
        <f>IF(OR('Planilha de Preço'!$F$11="",'Planilha de Preço'!$I$11=""),"",'Planilha de Preço'!$I$22)</f>
        <v/>
      </c>
      <c r="K13" s="146" t="str">
        <f t="shared" si="1"/>
        <v/>
      </c>
      <c r="L13" s="184" t="str">
        <f>IF(OR('Planilha de Preço'!$F$11="",'Planilha de Preço'!$I$11=""),"",'Planilha de Preço'!$J$22)</f>
        <v/>
      </c>
      <c r="M13" s="147" t="str">
        <f t="shared" si="2"/>
        <v>ERRO PREENCH.</v>
      </c>
      <c r="N13" s="149" t="str">
        <f t="shared" si="0"/>
        <v/>
      </c>
      <c r="O13" s="69"/>
    </row>
    <row r="14" spans="1:15" ht="38.1" customHeight="1" x14ac:dyDescent="0.25">
      <c r="B14" s="178" t="s">
        <v>232</v>
      </c>
      <c r="C14" s="185" t="s">
        <v>278</v>
      </c>
      <c r="D14" s="215" t="str">
        <f>'Planilha de Preço'!$C$23</f>
        <v>Encargos complementares (Exames e Seguro) para Desenhista Projetista</v>
      </c>
      <c r="E14" s="179" t="s">
        <v>226</v>
      </c>
      <c r="F14" s="214">
        <f>$F$11</f>
        <v>0.16363636363636364</v>
      </c>
      <c r="G14" s="216" t="str">
        <f>IF(OR('Planilha de Preço'!$F$12="",'Planilha de Preço'!$I$12=""),G11,D14)</f>
        <v>Preencher profissional e/ou custo em Planilha de Preço - Item 1 - Mão de Obra</v>
      </c>
      <c r="H14" s="182" t="str">
        <f>$H11</f>
        <v/>
      </c>
      <c r="I14" s="217" t="str">
        <f>I11</f>
        <v/>
      </c>
      <c r="J14" s="146" t="str">
        <f>IF(OR('Planilha de Preço'!$F$12="",'Planilha de Preço'!$I$12=""),"",'Planilha de Preço'!$I$23)</f>
        <v/>
      </c>
      <c r="K14" s="146" t="str">
        <f t="shared" si="1"/>
        <v/>
      </c>
      <c r="L14" s="184" t="str">
        <f>IF(OR('Planilha de Preço'!$F$12="",'Planilha de Preço'!$I$12=""),"",'Planilha de Preço'!$J$23)</f>
        <v/>
      </c>
      <c r="M14" s="147" t="str">
        <f t="shared" si="2"/>
        <v>ERRO PREENCH.</v>
      </c>
      <c r="N14" s="149" t="str">
        <f t="shared" si="0"/>
        <v/>
      </c>
      <c r="O14" s="69"/>
    </row>
    <row r="15" spans="1:15" ht="38.1" customHeight="1" x14ac:dyDescent="0.25">
      <c r="B15" s="178" t="s">
        <v>233</v>
      </c>
      <c r="C15" s="185" t="s">
        <v>278</v>
      </c>
      <c r="D15" s="180" t="s">
        <v>298</v>
      </c>
      <c r="E15" s="185" t="s">
        <v>246</v>
      </c>
      <c r="F15" s="234">
        <v>1</v>
      </c>
      <c r="G15" s="186" t="str">
        <f>IF('Planilha de Preço'!$I$27="","Preencher custo em Planilha de Preço - Item 2 - Custos Operacionais e Administrativos Locais",D15)</f>
        <v>Preencher custo em Planilha de Preço - Item 2 - Custos Operacionais e Administrativos Locais</v>
      </c>
      <c r="H15" s="182" t="s">
        <v>246</v>
      </c>
      <c r="I15" s="183">
        <f>F15</f>
        <v>1</v>
      </c>
      <c r="J15" s="146" t="str">
        <f>IF('Planilha de Preço'!$I$27="","",'Planilha de Preço'!$I$27)</f>
        <v/>
      </c>
      <c r="K15" s="146" t="str">
        <f t="shared" si="1"/>
        <v/>
      </c>
      <c r="L15" s="184" t="str">
        <f>IF('Planilha de Preço'!$I$27="","",'Planilha de Preço'!$J$27)</f>
        <v/>
      </c>
      <c r="M15" s="147" t="str">
        <f t="shared" si="2"/>
        <v>ERRO PREENCH.</v>
      </c>
      <c r="N15" s="148" t="str">
        <f t="shared" si="0"/>
        <v/>
      </c>
      <c r="O15" s="69"/>
    </row>
    <row r="16" spans="1:15" ht="30" customHeight="1" x14ac:dyDescent="0.25">
      <c r="B16" s="173">
        <v>2</v>
      </c>
      <c r="C16" s="212" t="s">
        <v>308</v>
      </c>
      <c r="D16" s="175"/>
      <c r="E16" s="174"/>
      <c r="F16" s="176"/>
      <c r="G16" s="174"/>
      <c r="H16" s="177"/>
      <c r="I16" s="177"/>
      <c r="J16" s="177"/>
      <c r="K16" s="177"/>
      <c r="L16" s="177"/>
      <c r="M16" s="144" t="str">
        <f>IF(COUNTIF($L17:$L29,"")&gt;0,"ERRO PREENCH.",SUBTOTAL(9,M17:M29))</f>
        <v>ERRO PREENCH.</v>
      </c>
      <c r="N16" s="145" t="str">
        <f t="shared" si="0"/>
        <v/>
      </c>
      <c r="O16" s="69"/>
    </row>
    <row r="17" spans="1:15" ht="30" customHeight="1" x14ac:dyDescent="0.25">
      <c r="B17" s="187" t="s">
        <v>235</v>
      </c>
      <c r="C17" s="188" t="s">
        <v>277</v>
      </c>
      <c r="D17" s="180" t="str">
        <f>'Planilha de Preço'!$C$10</f>
        <v>Arquiteto Pleno</v>
      </c>
      <c r="E17" s="179" t="s">
        <v>226</v>
      </c>
      <c r="F17" s="233">
        <v>0.39090909090909093</v>
      </c>
      <c r="G17" s="181" t="str">
        <f>IF(OR('Planilha de Preço'!$F$10="",'Planilha de Preço'!$I$10=""),"Preencher profissional e/ou custo em Planilha de Preço - Item 1 - Mão de Obra",'Planilha de Preço'!$F$10)</f>
        <v>Preencher profissional e/ou custo em Planilha de Preço - Item 1 - Mão de Obra</v>
      </c>
      <c r="H17" s="182" t="str">
        <f>IF(OR('Planilha de Preço'!$F$10="",'Planilha de Preço'!$I$10=""),"",'Planilha de Preço'!$G$10)</f>
        <v/>
      </c>
      <c r="I17" s="217" t="str">
        <f>IF(OR('Planilha de Preço'!$F$10="",'Planilha de Preço'!$I$10=""),"",IF(H17="hora",F17*220,F17))</f>
        <v/>
      </c>
      <c r="J17" s="146" t="str">
        <f>IF(OR('Planilha de Preço'!$F$10="",'Planilha de Preço'!$I$10=""),"",'Planilha de Preço'!$I$10)</f>
        <v/>
      </c>
      <c r="K17" s="146" t="str">
        <f t="shared" ref="K17:K29" si="3">IFERROR(I17*J17,"")</f>
        <v/>
      </c>
      <c r="L17" s="184" t="str">
        <f>IF(OR('Planilha de Preço'!$F$10="",'Planilha de Preço'!$I$10=""),"",'Planilha de Preço'!$J$10)</f>
        <v/>
      </c>
      <c r="M17" s="147" t="str">
        <f>IFERROR(TRUNC(K17*L17,2),"ERRO PREENCH.")</f>
        <v>ERRO PREENCH.</v>
      </c>
      <c r="N17" s="148" t="str">
        <f t="shared" si="0"/>
        <v/>
      </c>
      <c r="O17" s="69"/>
    </row>
    <row r="18" spans="1:15" ht="30" customHeight="1" x14ac:dyDescent="0.25">
      <c r="B18" s="187" t="s">
        <v>279</v>
      </c>
      <c r="C18" s="188" t="s">
        <v>277</v>
      </c>
      <c r="D18" s="180" t="str">
        <f>'Planilha de Preço'!$C$11</f>
        <v>Assistente de Engenharia</v>
      </c>
      <c r="E18" s="179" t="s">
        <v>226</v>
      </c>
      <c r="F18" s="233">
        <v>0.47272727272727272</v>
      </c>
      <c r="G18" s="181" t="str">
        <f>IF(OR('Planilha de Preço'!$F$11="",'Planilha de Preço'!$I$11=""),"Preencher profissional e/ou custo em Planilha de Preço - Item 1 - Mão de Obra",'Planilha de Preço'!$F$11)</f>
        <v>Preencher profissional e/ou custo em Planilha de Preço - Item 1 - Mão de Obra</v>
      </c>
      <c r="H18" s="182" t="str">
        <f>IF(OR('Planilha de Preço'!$F$11="",'Planilha de Preço'!$I$11=""),"",'Planilha de Preço'!$G$11)</f>
        <v/>
      </c>
      <c r="I18" s="217" t="str">
        <f>IF(OR('Planilha de Preço'!$F$11="",'Planilha de Preço'!$I$11=""),"",IF(H18="hora",F18*220,F18))</f>
        <v/>
      </c>
      <c r="J18" s="146" t="str">
        <f>IF(OR('Planilha de Preço'!$F$11="",'Planilha de Preço'!$I$11=""),"",'Planilha de Preço'!$I$11)</f>
        <v/>
      </c>
      <c r="K18" s="146" t="str">
        <f t="shared" si="3"/>
        <v/>
      </c>
      <c r="L18" s="184" t="str">
        <f>IF(OR('Planilha de Preço'!$F$11="",'Planilha de Preço'!$I$11=""),"",'Planilha de Preço'!$J$11)</f>
        <v/>
      </c>
      <c r="M18" s="147" t="str">
        <f t="shared" ref="M18:M29" si="4">IFERROR(TRUNC(K18*L18,2),"ERRO PREENCH.")</f>
        <v>ERRO PREENCH.</v>
      </c>
      <c r="N18" s="148" t="str">
        <f t="shared" si="0"/>
        <v/>
      </c>
      <c r="O18" s="69"/>
    </row>
    <row r="19" spans="1:15" ht="30" customHeight="1" x14ac:dyDescent="0.25">
      <c r="B19" s="187" t="s">
        <v>237</v>
      </c>
      <c r="C19" s="188" t="s">
        <v>277</v>
      </c>
      <c r="D19" s="180" t="str">
        <f>'Planilha de Preço'!$C$12</f>
        <v>Desenhista Projetista</v>
      </c>
      <c r="E19" s="179" t="s">
        <v>226</v>
      </c>
      <c r="F19" s="233">
        <v>0.76363636363636367</v>
      </c>
      <c r="G19" s="181" t="str">
        <f>IF(OR('Planilha de Preço'!$F$12="",'Planilha de Preço'!$I$12=""),"Preencher profissional e/ou custo em Planilha de Preço - Item 1 - Mão de Obra",'Planilha de Preço'!$F$12)</f>
        <v>Preencher profissional e/ou custo em Planilha de Preço - Item 1 - Mão de Obra</v>
      </c>
      <c r="H19" s="182" t="str">
        <f>IF(OR('Planilha de Preço'!$F$12="",'Planilha de Preço'!$I$12=""),"",'Planilha de Preço'!$G$12)</f>
        <v/>
      </c>
      <c r="I19" s="217" t="str">
        <f>IF(OR('Planilha de Preço'!$F$12="",'Planilha de Preço'!$I$12=""),"",IF(H19="hora",F19*220,F19))</f>
        <v/>
      </c>
      <c r="J19" s="146" t="str">
        <f>IF(OR('Planilha de Preço'!$F$12="",'Planilha de Preço'!$I$12=""),"",'Planilha de Preço'!$I$12)</f>
        <v/>
      </c>
      <c r="K19" s="146" t="str">
        <f t="shared" si="3"/>
        <v/>
      </c>
      <c r="L19" s="184" t="str">
        <f>IF(OR('Planilha de Preço'!$F$12="",'Planilha de Preço'!$I$12=""),"",'Planilha de Preço'!$J$12)</f>
        <v/>
      </c>
      <c r="M19" s="147" t="str">
        <f t="shared" si="4"/>
        <v>ERRO PREENCH.</v>
      </c>
      <c r="N19" s="149" t="str">
        <f t="shared" si="0"/>
        <v/>
      </c>
      <c r="O19" s="69"/>
    </row>
    <row r="20" spans="1:15" ht="30" customHeight="1" x14ac:dyDescent="0.25">
      <c r="B20" s="187" t="s">
        <v>238</v>
      </c>
      <c r="C20" s="188" t="s">
        <v>277</v>
      </c>
      <c r="D20" s="180" t="str">
        <f>'Planilha de Preço'!$C$13</f>
        <v>Eng. Mecânico Pleno</v>
      </c>
      <c r="E20" s="179" t="s">
        <v>226</v>
      </c>
      <c r="F20" s="233">
        <v>3.6363636363636362E-2</v>
      </c>
      <c r="G20" s="181" t="str">
        <f>IF(OR('Planilha de Preço'!$F$13="",'Planilha de Preço'!$I$13=""),"Preencher profissional e/ou custo em Planilha de Preço - Item 1 - Mão de Obra",'Planilha de Preço'!$F$13)</f>
        <v>Preencher profissional e/ou custo em Planilha de Preço - Item 1 - Mão de Obra</v>
      </c>
      <c r="H20" s="182" t="str">
        <f>IF(OR('Planilha de Preço'!$F$13="",'Planilha de Preço'!$I$13=""),"",'Planilha de Preço'!$G$13)</f>
        <v/>
      </c>
      <c r="I20" s="217" t="str">
        <f>IF(OR('Planilha de Preço'!$F$13="",'Planilha de Preço'!$I$13=""),"",IF(H20="hora",F20*220,F20))</f>
        <v/>
      </c>
      <c r="J20" s="146" t="str">
        <f>IF(OR('Planilha de Preço'!$F$13="",'Planilha de Preço'!$I$13=""),"",'Planilha de Preço'!$I$13)</f>
        <v/>
      </c>
      <c r="K20" s="146" t="str">
        <f t="shared" si="3"/>
        <v/>
      </c>
      <c r="L20" s="184" t="str">
        <f>IF(OR('Planilha de Preço'!$F$13="",'Planilha de Preço'!$I$13=""),"",'Planilha de Preço'!$J$13)</f>
        <v/>
      </c>
      <c r="M20" s="147" t="str">
        <f t="shared" si="4"/>
        <v>ERRO PREENCH.</v>
      </c>
      <c r="N20" s="149" t="str">
        <f t="shared" si="0"/>
        <v/>
      </c>
      <c r="O20" s="69"/>
    </row>
    <row r="21" spans="1:15" ht="30" customHeight="1" x14ac:dyDescent="0.25">
      <c r="B21" s="187" t="s">
        <v>239</v>
      </c>
      <c r="C21" s="188" t="s">
        <v>277</v>
      </c>
      <c r="D21" s="180" t="str">
        <f>'Planilha de Preço'!$C$14</f>
        <v>Eng. Eletricista Júnior</v>
      </c>
      <c r="E21" s="179" t="s">
        <v>226</v>
      </c>
      <c r="F21" s="233">
        <v>5.4545454545454543E-2</v>
      </c>
      <c r="G21" s="181" t="str">
        <f>IF(OR('Planilha de Preço'!$F$14="",'Planilha de Preço'!$I$14=""),"Preencher profissional e/ou custo em Planilha de Preço - Item 1 - Mão de Obra",'Planilha de Preço'!$F$14)</f>
        <v>Preencher profissional e/ou custo em Planilha de Preço - Item 1 - Mão de Obra</v>
      </c>
      <c r="H21" s="182" t="str">
        <f>IF(OR('Planilha de Preço'!$F$14="",'Planilha de Preço'!$I$14=""),"",'Planilha de Preço'!$G$14)</f>
        <v/>
      </c>
      <c r="I21" s="217" t="str">
        <f>IF(OR('Planilha de Preço'!$F$14="",'Planilha de Preço'!$I$14=""),"",IF(H21="hora",F21*220,F21))</f>
        <v/>
      </c>
      <c r="J21" s="146" t="str">
        <f>IF(OR('Planilha de Preço'!$F$14="",'Planilha de Preço'!$I$14=""),"",'Planilha de Preço'!$I$14)</f>
        <v/>
      </c>
      <c r="K21" s="146" t="str">
        <f t="shared" si="3"/>
        <v/>
      </c>
      <c r="L21" s="184" t="str">
        <f>IF(OR('Planilha de Preço'!$F$14="",'Planilha de Preço'!$I$14=""),"",'Planilha de Preço'!$J$14)</f>
        <v/>
      </c>
      <c r="M21" s="147" t="str">
        <f t="shared" si="4"/>
        <v>ERRO PREENCH.</v>
      </c>
      <c r="N21" s="149" t="str">
        <f t="shared" si="0"/>
        <v/>
      </c>
      <c r="O21" s="69"/>
    </row>
    <row r="22" spans="1:15" ht="30" customHeight="1" x14ac:dyDescent="0.25">
      <c r="B22" s="187" t="s">
        <v>240</v>
      </c>
      <c r="C22" s="188" t="s">
        <v>277</v>
      </c>
      <c r="D22" s="180" t="str">
        <f>'Planilha de Preço'!$C$15</f>
        <v>Eng. Civil/Arquiteto Júnior</v>
      </c>
      <c r="E22" s="179" t="s">
        <v>226</v>
      </c>
      <c r="F22" s="233">
        <v>0.10909090909090909</v>
      </c>
      <c r="G22" s="181" t="str">
        <f>IF(OR('Planilha de Preço'!$F$15="",'Planilha de Preço'!$I$15=""),"Preencher profissional e/ou custo em Planilha de Preço - Item 1 - Mão de Obra",'Planilha de Preço'!$F$15)</f>
        <v>Preencher profissional e/ou custo em Planilha de Preço - Item 1 - Mão de Obra</v>
      </c>
      <c r="H22" s="182" t="str">
        <f>IF(OR('Planilha de Preço'!$F$15="",'Planilha de Preço'!$I$15=""),"",'Planilha de Preço'!$G$15)</f>
        <v/>
      </c>
      <c r="I22" s="217" t="str">
        <f>IF(OR('Planilha de Preço'!$F$15="",'Planilha de Preço'!$I$15=""),"",IF(H22="hora",F22*220,F22))</f>
        <v/>
      </c>
      <c r="J22" s="146" t="str">
        <f>IF(OR('Planilha de Preço'!$F$15="",'Planilha de Preço'!$I$15=""),"",'Planilha de Preço'!$I$15)</f>
        <v/>
      </c>
      <c r="K22" s="146" t="str">
        <f t="shared" si="3"/>
        <v/>
      </c>
      <c r="L22" s="184" t="str">
        <f>IF(OR('Planilha de Preço'!$F$15="",'Planilha de Preço'!$I$15=""),"",'Planilha de Preço'!$J$15)</f>
        <v/>
      </c>
      <c r="M22" s="147" t="str">
        <f t="shared" si="4"/>
        <v>ERRO PREENCH.</v>
      </c>
      <c r="N22" s="148" t="str">
        <f t="shared" si="0"/>
        <v/>
      </c>
      <c r="O22" s="69"/>
    </row>
    <row r="23" spans="1:15" ht="38.1" customHeight="1" x14ac:dyDescent="0.25">
      <c r="A23" s="205"/>
      <c r="B23" s="187" t="s">
        <v>241</v>
      </c>
      <c r="C23" s="189" t="s">
        <v>278</v>
      </c>
      <c r="D23" s="215" t="str">
        <f>'Planilha de Preço'!$C$21</f>
        <v>Encargos complementares (Ferramentas e EPIs, Exames e Seguro) para Arquiteto Pleno</v>
      </c>
      <c r="E23" s="179" t="s">
        <v>226</v>
      </c>
      <c r="F23" s="214">
        <f>$F$17</f>
        <v>0.39090909090909093</v>
      </c>
      <c r="G23" s="216" t="str">
        <f>IF(OR('Planilha de Preço'!$F$10="",'Planilha de Preço'!$I$10=""),G17,D23)</f>
        <v>Preencher profissional e/ou custo em Planilha de Preço - Item 1 - Mão de Obra</v>
      </c>
      <c r="H23" s="182" t="str">
        <f t="shared" ref="H23:H28" si="5">$H17</f>
        <v/>
      </c>
      <c r="I23" s="217" t="str">
        <f t="shared" ref="I23:I28" si="6">I17</f>
        <v/>
      </c>
      <c r="J23" s="146" t="str">
        <f>IF(OR('Planilha de Preço'!$F$10="",'Planilha de Preço'!$I$10=""),"",'Planilha de Preço'!$I$21)</f>
        <v/>
      </c>
      <c r="K23" s="146" t="str">
        <f t="shared" si="3"/>
        <v/>
      </c>
      <c r="L23" s="184" t="str">
        <f>IF(OR('Planilha de Preço'!$F$10="",'Planilha de Preço'!$I$10=""),"",'Planilha de Preço'!$J$21)</f>
        <v/>
      </c>
      <c r="M23" s="147" t="str">
        <f t="shared" si="4"/>
        <v>ERRO PREENCH.</v>
      </c>
      <c r="N23" s="149" t="str">
        <f t="shared" si="0"/>
        <v/>
      </c>
      <c r="O23" s="69"/>
    </row>
    <row r="24" spans="1:15" ht="38.1" customHeight="1" x14ac:dyDescent="0.25">
      <c r="B24" s="187" t="s">
        <v>242</v>
      </c>
      <c r="C24" s="189" t="s">
        <v>278</v>
      </c>
      <c r="D24" s="215" t="str">
        <f>'Planilha de Preço'!$C$22</f>
        <v>Encargos complementares (Ferramentas e EPIs, Exames e Seguro) para Assistente de Engenharia</v>
      </c>
      <c r="E24" s="179" t="s">
        <v>226</v>
      </c>
      <c r="F24" s="214">
        <f>$F$18</f>
        <v>0.47272727272727272</v>
      </c>
      <c r="G24" s="216" t="str">
        <f>IF(OR('Planilha de Preço'!$F$10="",'Planilha de Preço'!$I$10=""),G18,D24)</f>
        <v>Preencher profissional e/ou custo em Planilha de Preço - Item 1 - Mão de Obra</v>
      </c>
      <c r="H24" s="182" t="str">
        <f t="shared" si="5"/>
        <v/>
      </c>
      <c r="I24" s="217" t="str">
        <f t="shared" si="6"/>
        <v/>
      </c>
      <c r="J24" s="146" t="str">
        <f>IF(OR('Planilha de Preço'!$F$11="",'Planilha de Preço'!$I$11=""),"",'Planilha de Preço'!$I$22)</f>
        <v/>
      </c>
      <c r="K24" s="146" t="str">
        <f t="shared" si="3"/>
        <v/>
      </c>
      <c r="L24" s="184" t="str">
        <f>IF(OR('Planilha de Preço'!$F$11="",'Planilha de Preço'!$I$11=""),"",'Planilha de Preço'!$J$22)</f>
        <v/>
      </c>
      <c r="M24" s="147" t="str">
        <f t="shared" si="4"/>
        <v>ERRO PREENCH.</v>
      </c>
      <c r="N24" s="149" t="str">
        <f t="shared" si="0"/>
        <v/>
      </c>
      <c r="O24" s="69"/>
    </row>
    <row r="25" spans="1:15" ht="38.1" customHeight="1" x14ac:dyDescent="0.25">
      <c r="B25" s="187" t="s">
        <v>243</v>
      </c>
      <c r="C25" s="189" t="s">
        <v>278</v>
      </c>
      <c r="D25" s="215" t="str">
        <f>'Planilha de Preço'!$C$23</f>
        <v>Encargos complementares (Exames e Seguro) para Desenhista Projetista</v>
      </c>
      <c r="E25" s="179" t="s">
        <v>226</v>
      </c>
      <c r="F25" s="214">
        <f>$F$19</f>
        <v>0.76363636363636367</v>
      </c>
      <c r="G25" s="216" t="str">
        <f>IF(OR('Planilha de Preço'!$F$10="",'Planilha de Preço'!$I$10=""),G19,D25)</f>
        <v>Preencher profissional e/ou custo em Planilha de Preço - Item 1 - Mão de Obra</v>
      </c>
      <c r="H25" s="182" t="str">
        <f t="shared" si="5"/>
        <v/>
      </c>
      <c r="I25" s="217" t="str">
        <f t="shared" si="6"/>
        <v/>
      </c>
      <c r="J25" s="146" t="str">
        <f>IF(OR('Planilha de Preço'!$F$12="",'Planilha de Preço'!$I$12=""),"",'Planilha de Preço'!$I$23)</f>
        <v/>
      </c>
      <c r="K25" s="146" t="str">
        <f t="shared" si="3"/>
        <v/>
      </c>
      <c r="L25" s="184" t="str">
        <f>IF(OR('Planilha de Preço'!$F$12="",'Planilha de Preço'!$I$12=""),"",'Planilha de Preço'!$J$23)</f>
        <v/>
      </c>
      <c r="M25" s="147" t="str">
        <f t="shared" si="4"/>
        <v>ERRO PREENCH.</v>
      </c>
      <c r="N25" s="149" t="str">
        <f t="shared" si="0"/>
        <v/>
      </c>
      <c r="O25" s="69"/>
    </row>
    <row r="26" spans="1:15" ht="38.1" customHeight="1" x14ac:dyDescent="0.25">
      <c r="B26" s="187" t="s">
        <v>244</v>
      </c>
      <c r="C26" s="189" t="s">
        <v>278</v>
      </c>
      <c r="D26" s="215" t="str">
        <f>'Planilha de Preço'!$C$24</f>
        <v>Encargos complementares (Exames e Seguro) para Eng. Mecânico Pleno</v>
      </c>
      <c r="E26" s="179" t="s">
        <v>226</v>
      </c>
      <c r="F26" s="214">
        <f>$F$20</f>
        <v>3.6363636363636362E-2</v>
      </c>
      <c r="G26" s="216" t="str">
        <f>IF(OR('Planilha de Preço'!$F$10="",'Planilha de Preço'!$I$10=""),G20,D26)</f>
        <v>Preencher profissional e/ou custo em Planilha de Preço - Item 1 - Mão de Obra</v>
      </c>
      <c r="H26" s="182" t="str">
        <f t="shared" si="5"/>
        <v/>
      </c>
      <c r="I26" s="217" t="str">
        <f t="shared" si="6"/>
        <v/>
      </c>
      <c r="J26" s="146" t="str">
        <f>IF(OR('Planilha de Preço'!$F$13="",'Planilha de Preço'!$I$13=""),"",'Planilha de Preço'!$I$24)</f>
        <v/>
      </c>
      <c r="K26" s="146" t="str">
        <f t="shared" si="3"/>
        <v/>
      </c>
      <c r="L26" s="184" t="str">
        <f>IF(OR('Planilha de Preço'!$F$13="",'Planilha de Preço'!$I$13=""),"",'Planilha de Preço'!$J$24)</f>
        <v/>
      </c>
      <c r="M26" s="147" t="str">
        <f t="shared" si="4"/>
        <v>ERRO PREENCH.</v>
      </c>
      <c r="N26" s="149" t="str">
        <f t="shared" si="0"/>
        <v/>
      </c>
      <c r="O26" s="69"/>
    </row>
    <row r="27" spans="1:15" ht="38.1" customHeight="1" x14ac:dyDescent="0.25">
      <c r="B27" s="187" t="s">
        <v>245</v>
      </c>
      <c r="C27" s="189" t="s">
        <v>278</v>
      </c>
      <c r="D27" s="215" t="str">
        <f>'Planilha de Preço'!$C$25</f>
        <v>Encargos complementares (Exames e Seguro) para Eng. Eletricista Júnior</v>
      </c>
      <c r="E27" s="179" t="s">
        <v>226</v>
      </c>
      <c r="F27" s="214">
        <f>$F$21</f>
        <v>5.4545454545454543E-2</v>
      </c>
      <c r="G27" s="216" t="str">
        <f>IF(OR('Planilha de Preço'!$F$10="",'Planilha de Preço'!$I$10=""),G21,D27)</f>
        <v>Preencher profissional e/ou custo em Planilha de Preço - Item 1 - Mão de Obra</v>
      </c>
      <c r="H27" s="182" t="str">
        <f t="shared" si="5"/>
        <v/>
      </c>
      <c r="I27" s="217" t="str">
        <f t="shared" si="6"/>
        <v/>
      </c>
      <c r="J27" s="146" t="str">
        <f>IF(OR('Planilha de Preço'!$F$14="",'Planilha de Preço'!$I$14=""),"",'Planilha de Preço'!$I$25)</f>
        <v/>
      </c>
      <c r="K27" s="146" t="str">
        <f t="shared" si="3"/>
        <v/>
      </c>
      <c r="L27" s="184" t="str">
        <f>IF(OR('Planilha de Preço'!$F$14="",'Planilha de Preço'!$I$14=""),"",'Planilha de Preço'!$J$25)</f>
        <v/>
      </c>
      <c r="M27" s="147" t="str">
        <f t="shared" si="4"/>
        <v>ERRO PREENCH.</v>
      </c>
      <c r="N27" s="149" t="str">
        <f t="shared" si="0"/>
        <v/>
      </c>
      <c r="O27" s="69"/>
    </row>
    <row r="28" spans="1:15" ht="38.1" customHeight="1" x14ac:dyDescent="0.25">
      <c r="A28" s="205"/>
      <c r="B28" s="187" t="s">
        <v>247</v>
      </c>
      <c r="C28" s="189" t="s">
        <v>278</v>
      </c>
      <c r="D28" s="215" t="str">
        <f>'Planilha de Preço'!$C$26</f>
        <v>Encargos complementares (Exames e Seguro) para Eng. Civil/Arquiteto Júnior</v>
      </c>
      <c r="E28" s="179" t="s">
        <v>226</v>
      </c>
      <c r="F28" s="214">
        <f>$F$22</f>
        <v>0.10909090909090909</v>
      </c>
      <c r="G28" s="216" t="str">
        <f>IF(OR('Planilha de Preço'!$F$10="",'Planilha de Preço'!$I$10=""),G22,D28)</f>
        <v>Preencher profissional e/ou custo em Planilha de Preço - Item 1 - Mão de Obra</v>
      </c>
      <c r="H28" s="182" t="str">
        <f t="shared" si="5"/>
        <v/>
      </c>
      <c r="I28" s="217" t="str">
        <f t="shared" si="6"/>
        <v/>
      </c>
      <c r="J28" s="146" t="str">
        <f>IF(OR('Planilha de Preço'!$F$15="",'Planilha de Preço'!$I$15=""),"",'Planilha de Preço'!$I$26)</f>
        <v/>
      </c>
      <c r="K28" s="146" t="str">
        <f t="shared" si="3"/>
        <v/>
      </c>
      <c r="L28" s="184" t="str">
        <f>IF(OR('Planilha de Preço'!$F$15="",'Planilha de Preço'!$I$15=""),"",'Planilha de Preço'!$J$26)</f>
        <v/>
      </c>
      <c r="M28" s="147" t="str">
        <f t="shared" si="4"/>
        <v>ERRO PREENCH.</v>
      </c>
      <c r="N28" s="149" t="str">
        <f t="shared" si="0"/>
        <v/>
      </c>
      <c r="O28" s="69"/>
    </row>
    <row r="29" spans="1:15" ht="38.1" customHeight="1" x14ac:dyDescent="0.25">
      <c r="B29" s="187" t="s">
        <v>248</v>
      </c>
      <c r="C29" s="189" t="s">
        <v>278</v>
      </c>
      <c r="D29" s="186" t="s">
        <v>299</v>
      </c>
      <c r="E29" s="185" t="s">
        <v>246</v>
      </c>
      <c r="F29" s="235">
        <v>1</v>
      </c>
      <c r="G29" s="186" t="str">
        <f>IF('Planilha de Preço'!$I$28="","Preencher custo em Planilha de Preço - Item 2 - Custos Operacionais e Administrativos Locais",D29)</f>
        <v>Preencher custo em Planilha de Preço - Item 2 - Custos Operacionais e Administrativos Locais</v>
      </c>
      <c r="H29" s="182" t="s">
        <v>246</v>
      </c>
      <c r="I29" s="183">
        <f>F29</f>
        <v>1</v>
      </c>
      <c r="J29" s="146" t="str">
        <f>IF('Planilha de Preço'!$I$28="","",'Planilha de Preço'!$I$28)</f>
        <v/>
      </c>
      <c r="K29" s="146" t="str">
        <f t="shared" si="3"/>
        <v/>
      </c>
      <c r="L29" s="184" t="str">
        <f>IF('Planilha de Preço'!$I$27="","",'Planilha de Preço'!$J$27)</f>
        <v/>
      </c>
      <c r="M29" s="147" t="str">
        <f t="shared" si="4"/>
        <v>ERRO PREENCH.</v>
      </c>
      <c r="N29" s="148" t="str">
        <f t="shared" si="0"/>
        <v/>
      </c>
      <c r="O29" s="69"/>
    </row>
    <row r="30" spans="1:15" ht="30" customHeight="1" x14ac:dyDescent="0.25">
      <c r="B30" s="173">
        <v>3</v>
      </c>
      <c r="C30" s="212" t="s">
        <v>309</v>
      </c>
      <c r="D30" s="175"/>
      <c r="E30" s="174"/>
      <c r="F30" s="176"/>
      <c r="G30" s="174"/>
      <c r="H30" s="177"/>
      <c r="I30" s="177"/>
      <c r="J30" s="177"/>
      <c r="K30" s="177"/>
      <c r="L30" s="177"/>
      <c r="M30" s="144" t="str">
        <f>IF(COUNTIF($L31:$L36,"")&gt;0,"ERRO PREENCH.",SUBTOTAL(9,M31:M36))</f>
        <v>ERRO PREENCH.</v>
      </c>
      <c r="N30" s="145" t="str">
        <f t="shared" si="0"/>
        <v/>
      </c>
      <c r="O30" s="69"/>
    </row>
    <row r="31" spans="1:15" ht="30" customHeight="1" x14ac:dyDescent="0.25">
      <c r="B31" s="187" t="s">
        <v>250</v>
      </c>
      <c r="C31" s="188" t="s">
        <v>277</v>
      </c>
      <c r="D31" s="180" t="str">
        <f>'Planilha de Preço'!$C$10</f>
        <v>Arquiteto Pleno</v>
      </c>
      <c r="E31" s="179" t="s">
        <v>226</v>
      </c>
      <c r="F31" s="233">
        <v>0.21818181818181817</v>
      </c>
      <c r="G31" s="181" t="str">
        <f>IF(OR('Planilha de Preço'!$F$10="",'Planilha de Preço'!$I$10=""),"Preencher profissional e/ou custo em Planilha de Preço - Item 1 - Mão de Obra",'Planilha de Preço'!$F$10)</f>
        <v>Preencher profissional e/ou custo em Planilha de Preço - Item 1 - Mão de Obra</v>
      </c>
      <c r="H31" s="182" t="str">
        <f>IF(OR('Planilha de Preço'!$F$10="",'Planilha de Preço'!$I$10=""),"",'Planilha de Preço'!$G$10)</f>
        <v/>
      </c>
      <c r="I31" s="217" t="str">
        <f>IF(OR('Planilha de Preço'!$F$10="",'Planilha de Preço'!$I$10=""),"",IF(H31="hora",F31*220,F31))</f>
        <v/>
      </c>
      <c r="J31" s="146" t="str">
        <f>IF(OR('Planilha de Preço'!$F$10="",'Planilha de Preço'!$I$10=""),"",'Planilha de Preço'!$I$10)</f>
        <v/>
      </c>
      <c r="K31" s="146" t="str">
        <f t="shared" ref="K31:K36" si="7">IFERROR(I31*J31,"")</f>
        <v/>
      </c>
      <c r="L31" s="184" t="str">
        <f>IF(OR('Planilha de Preço'!$F$10="",'Planilha de Preço'!$I$10=""),"",'Planilha de Preço'!$J$10)</f>
        <v/>
      </c>
      <c r="M31" s="147" t="str">
        <f>IFERROR(TRUNC(K31*L31,2),"ERRO PREENCH.")</f>
        <v>ERRO PREENCH.</v>
      </c>
      <c r="N31" s="148" t="str">
        <f t="shared" si="0"/>
        <v/>
      </c>
      <c r="O31" s="69"/>
    </row>
    <row r="32" spans="1:15" ht="30" customHeight="1" x14ac:dyDescent="0.25">
      <c r="B32" s="187" t="s">
        <v>251</v>
      </c>
      <c r="C32" s="188" t="s">
        <v>277</v>
      </c>
      <c r="D32" s="180" t="str">
        <f>'Planilha de Preço'!$C$11</f>
        <v>Assistente de Engenharia</v>
      </c>
      <c r="E32" s="179" t="s">
        <v>226</v>
      </c>
      <c r="F32" s="233">
        <v>0.32727272727272727</v>
      </c>
      <c r="G32" s="181" t="str">
        <f>IF(OR('Planilha de Preço'!$F$11="",'Planilha de Preço'!$I$11=""),"Preencher profissional e/ou custo em Planilha de Preço - Item 1 - Mão de Obra",'Planilha de Preço'!$F$11)</f>
        <v>Preencher profissional e/ou custo em Planilha de Preço - Item 1 - Mão de Obra</v>
      </c>
      <c r="H32" s="182" t="str">
        <f>IF(OR('Planilha de Preço'!$F$11="",'Planilha de Preço'!$I$11=""),"",'Planilha de Preço'!$G$11)</f>
        <v/>
      </c>
      <c r="I32" s="217" t="str">
        <f>IF(OR('Planilha de Preço'!$F$11="",'Planilha de Preço'!$I$11=""),"",IF(H32="hora",F32*220,F32))</f>
        <v/>
      </c>
      <c r="J32" s="146" t="str">
        <f>IF(OR('Planilha de Preço'!$F$11="",'Planilha de Preço'!$I$11=""),"",'Planilha de Preço'!$I$11)</f>
        <v/>
      </c>
      <c r="K32" s="146" t="str">
        <f t="shared" si="7"/>
        <v/>
      </c>
      <c r="L32" s="184" t="str">
        <f>IF(OR('Planilha de Preço'!$F$11="",'Planilha de Preço'!$I$11=""),"",'Planilha de Preço'!$J$11)</f>
        <v/>
      </c>
      <c r="M32" s="147" t="str">
        <f t="shared" ref="M32:M36" si="8">IFERROR(TRUNC(K32*L32,2),"ERRO PREENCH.")</f>
        <v>ERRO PREENCH.</v>
      </c>
      <c r="N32" s="148" t="str">
        <f t="shared" si="0"/>
        <v/>
      </c>
      <c r="O32" s="69"/>
    </row>
    <row r="33" spans="1:15" ht="30" customHeight="1" x14ac:dyDescent="0.25">
      <c r="B33" s="187" t="s">
        <v>252</v>
      </c>
      <c r="C33" s="188" t="s">
        <v>277</v>
      </c>
      <c r="D33" s="180" t="str">
        <f>'Planilha de Preço'!$C$12</f>
        <v>Desenhista Projetista</v>
      </c>
      <c r="E33" s="179" t="s">
        <v>226</v>
      </c>
      <c r="F33" s="233">
        <v>0.50909090909090904</v>
      </c>
      <c r="G33" s="181" t="str">
        <f>IF(OR('Planilha de Preço'!$F$12="",'Planilha de Preço'!$I$12=""),"Preencher profissional e/ou custo em Planilha de Preço - Item 1 - Mão de Obra",'Planilha de Preço'!$F$12)</f>
        <v>Preencher profissional e/ou custo em Planilha de Preço - Item 1 - Mão de Obra</v>
      </c>
      <c r="H33" s="182" t="str">
        <f>IF(OR('Planilha de Preço'!$F$12="",'Planilha de Preço'!$I$12=""),"",'Planilha de Preço'!$G$12)</f>
        <v/>
      </c>
      <c r="I33" s="217" t="str">
        <f>IF(OR('Planilha de Preço'!$F$12="",'Planilha de Preço'!$I$12=""),"",IF(H33="hora",F33*220,F33))</f>
        <v/>
      </c>
      <c r="J33" s="146" t="str">
        <f>IF(OR('Planilha de Preço'!$F$12="",'Planilha de Preço'!$I$12=""),"",'Planilha de Preço'!$I$12)</f>
        <v/>
      </c>
      <c r="K33" s="146" t="str">
        <f t="shared" si="7"/>
        <v/>
      </c>
      <c r="L33" s="184" t="str">
        <f>IF(OR('Planilha de Preço'!$F$12="",'Planilha de Preço'!$I$12=""),"",'Planilha de Preço'!$J$12)</f>
        <v/>
      </c>
      <c r="M33" s="147" t="str">
        <f t="shared" si="8"/>
        <v>ERRO PREENCH.</v>
      </c>
      <c r="N33" s="149" t="str">
        <f t="shared" si="0"/>
        <v/>
      </c>
      <c r="O33" s="69"/>
    </row>
    <row r="34" spans="1:15" ht="38.1" customHeight="1" x14ac:dyDescent="0.25">
      <c r="A34" s="205"/>
      <c r="B34" s="187" t="s">
        <v>253</v>
      </c>
      <c r="C34" s="189" t="s">
        <v>278</v>
      </c>
      <c r="D34" s="215" t="str">
        <f>'Planilha de Preço'!$C$21</f>
        <v>Encargos complementares (Ferramentas e EPIs, Exames e Seguro) para Arquiteto Pleno</v>
      </c>
      <c r="E34" s="179" t="s">
        <v>226</v>
      </c>
      <c r="F34" s="214">
        <f>$F$31</f>
        <v>0.21818181818181817</v>
      </c>
      <c r="G34" s="216" t="str">
        <f>IF(OR('Planilha de Preço'!$F$10="",'Planilha de Preço'!$I$10=""),G31,D34)</f>
        <v>Preencher profissional e/ou custo em Planilha de Preço - Item 1 - Mão de Obra</v>
      </c>
      <c r="H34" s="182" t="str">
        <f>$H31</f>
        <v/>
      </c>
      <c r="I34" s="217" t="str">
        <f>I31</f>
        <v/>
      </c>
      <c r="J34" s="146" t="str">
        <f>IF(OR('Planilha de Preço'!$F$10="",'Planilha de Preço'!$I$10=""),"",'Planilha de Preço'!$I$21)</f>
        <v/>
      </c>
      <c r="K34" s="146" t="str">
        <f t="shared" si="7"/>
        <v/>
      </c>
      <c r="L34" s="184" t="str">
        <f>IF(OR('Planilha de Preço'!$F$10="",'Planilha de Preço'!$I$10=""),"",'Planilha de Preço'!$J$21)</f>
        <v/>
      </c>
      <c r="M34" s="147" t="str">
        <f t="shared" si="8"/>
        <v>ERRO PREENCH.</v>
      </c>
      <c r="N34" s="149" t="str">
        <f t="shared" si="0"/>
        <v/>
      </c>
      <c r="O34" s="69"/>
    </row>
    <row r="35" spans="1:15" ht="38.1" customHeight="1" x14ac:dyDescent="0.25">
      <c r="B35" s="187" t="s">
        <v>254</v>
      </c>
      <c r="C35" s="189" t="s">
        <v>278</v>
      </c>
      <c r="D35" s="215" t="str">
        <f>'Planilha de Preço'!$C$22</f>
        <v>Encargos complementares (Ferramentas e EPIs, Exames e Seguro) para Assistente de Engenharia</v>
      </c>
      <c r="E35" s="179" t="s">
        <v>226</v>
      </c>
      <c r="F35" s="214">
        <f>$F$32</f>
        <v>0.32727272727272727</v>
      </c>
      <c r="G35" s="216" t="str">
        <f>IF(OR('Planilha de Preço'!$F$11="",'Planilha de Preço'!$I$11=""),G32,D35)</f>
        <v>Preencher profissional e/ou custo em Planilha de Preço - Item 1 - Mão de Obra</v>
      </c>
      <c r="H35" s="182" t="str">
        <f>$H32</f>
        <v/>
      </c>
      <c r="I35" s="217" t="str">
        <f>I32</f>
        <v/>
      </c>
      <c r="J35" s="146" t="str">
        <f>IF(OR('Planilha de Preço'!$F$11="",'Planilha de Preço'!$I$11=""),"",'Planilha de Preço'!$I$22)</f>
        <v/>
      </c>
      <c r="K35" s="146" t="str">
        <f t="shared" si="7"/>
        <v/>
      </c>
      <c r="L35" s="184" t="str">
        <f>IF(OR('Planilha de Preço'!$F$11="",'Planilha de Preço'!$I$11=""),"",'Planilha de Preço'!$J$22)</f>
        <v/>
      </c>
      <c r="M35" s="147" t="str">
        <f t="shared" si="8"/>
        <v>ERRO PREENCH.</v>
      </c>
      <c r="N35" s="149" t="str">
        <f t="shared" si="0"/>
        <v/>
      </c>
      <c r="O35" s="69"/>
    </row>
    <row r="36" spans="1:15" ht="38.1" customHeight="1" thickBot="1" x14ac:dyDescent="0.3">
      <c r="B36" s="187" t="s">
        <v>322</v>
      </c>
      <c r="C36" s="189" t="s">
        <v>278</v>
      </c>
      <c r="D36" s="215" t="str">
        <f>'Planilha de Preço'!$C$23</f>
        <v>Encargos complementares (Exames e Seguro) para Desenhista Projetista</v>
      </c>
      <c r="E36" s="179" t="s">
        <v>226</v>
      </c>
      <c r="F36" s="214">
        <f>$F$33</f>
        <v>0.50909090909090904</v>
      </c>
      <c r="G36" s="216" t="str">
        <f>IF(OR('Planilha de Preço'!$F$12="",'Planilha de Preço'!$I$12=""),G33,D36)</f>
        <v>Preencher profissional e/ou custo em Planilha de Preço - Item 1 - Mão de Obra</v>
      </c>
      <c r="H36" s="182" t="str">
        <f>$H33</f>
        <v/>
      </c>
      <c r="I36" s="217" t="str">
        <f>I33</f>
        <v/>
      </c>
      <c r="J36" s="146" t="str">
        <f>IF(OR('Planilha de Preço'!$F$12="",'Planilha de Preço'!$I$12=""),"",'Planilha de Preço'!$I$23)</f>
        <v/>
      </c>
      <c r="K36" s="146" t="str">
        <f t="shared" si="7"/>
        <v/>
      </c>
      <c r="L36" s="184" t="str">
        <f>IF(OR('Planilha de Preço'!$F$12="",'Planilha de Preço'!$I$12=""),"",'Planilha de Preço'!$J$23)</f>
        <v/>
      </c>
      <c r="M36" s="147" t="str">
        <f t="shared" si="8"/>
        <v>ERRO PREENCH.</v>
      </c>
      <c r="N36" s="149" t="str">
        <f t="shared" si="0"/>
        <v/>
      </c>
      <c r="O36" s="69"/>
    </row>
    <row r="37" spans="1:15" ht="39.950000000000003" customHeight="1" thickBot="1" x14ac:dyDescent="0.3">
      <c r="B37" s="190"/>
      <c r="C37" s="191"/>
      <c r="D37" s="192"/>
      <c r="E37" s="191"/>
      <c r="F37" s="193"/>
      <c r="G37" s="304" t="s">
        <v>280</v>
      </c>
      <c r="H37" s="304"/>
      <c r="I37" s="304"/>
      <c r="J37" s="304"/>
      <c r="K37" s="304"/>
      <c r="L37" s="304"/>
      <c r="M37" s="305" t="str">
        <f>IF(OR(M8="ERRO PREENCH.",M16="ERRO PREENCH.",M30="ERRO PREENCH."),"ERRO PREENCH.",SUBTOTAL(9,M8:M36))</f>
        <v>ERRO PREENCH.</v>
      </c>
      <c r="N37" s="306"/>
      <c r="O37" s="69"/>
    </row>
    <row r="38" spans="1:15" s="69" customFormat="1" x14ac:dyDescent="0.25">
      <c r="A38" s="71"/>
      <c r="D38" s="168"/>
      <c r="F38" s="70"/>
      <c r="H38" s="169"/>
      <c r="I38" s="169"/>
      <c r="J38" s="169"/>
      <c r="K38" s="169"/>
      <c r="L38" s="169"/>
      <c r="M38" s="169"/>
      <c r="N38" s="169"/>
    </row>
    <row r="39" spans="1:15" ht="18" x14ac:dyDescent="0.25">
      <c r="B39" s="224" t="s">
        <v>173</v>
      </c>
      <c r="C39" s="290" t="str">
        <f>IF(Capa!L51="","",Capa!L51)</f>
        <v/>
      </c>
      <c r="D39" s="290"/>
      <c r="E39" s="194"/>
      <c r="F39" s="194"/>
      <c r="G39" s="67"/>
      <c r="H39" s="195"/>
      <c r="I39" s="195"/>
      <c r="J39" s="195"/>
      <c r="K39" s="195"/>
      <c r="L39" s="195"/>
      <c r="M39" s="195"/>
      <c r="N39" s="195"/>
    </row>
    <row r="40" spans="1:15" ht="18" x14ac:dyDescent="0.25">
      <c r="B40" s="224" t="s">
        <v>258</v>
      </c>
      <c r="C40" s="291" t="str">
        <f>IF(Capa!F51="","",Capa!F51)</f>
        <v/>
      </c>
      <c r="D40" s="291"/>
      <c r="E40" s="224"/>
      <c r="F40" s="224"/>
      <c r="G40" s="224"/>
      <c r="H40" s="166"/>
      <c r="I40" s="166"/>
      <c r="J40" s="166"/>
      <c r="K40" s="195"/>
      <c r="L40" s="195"/>
      <c r="M40" s="195"/>
      <c r="N40" s="195"/>
    </row>
    <row r="41" spans="1:15" x14ac:dyDescent="0.25">
      <c r="B41" s="67"/>
      <c r="C41" s="67"/>
      <c r="D41" s="196"/>
      <c r="E41" s="67"/>
      <c r="F41" s="68"/>
      <c r="G41" s="67"/>
      <c r="H41" s="195"/>
      <c r="I41" s="195"/>
      <c r="J41" s="195"/>
      <c r="K41" s="195"/>
      <c r="L41" s="195"/>
      <c r="M41" s="195"/>
      <c r="N41" s="195"/>
    </row>
    <row r="42" spans="1:15" x14ac:dyDescent="0.25">
      <c r="B42" s="67"/>
      <c r="C42" s="67"/>
      <c r="D42" s="196"/>
      <c r="E42" s="67"/>
      <c r="F42" s="68"/>
      <c r="G42" s="67"/>
      <c r="H42" s="195"/>
      <c r="I42" s="195"/>
      <c r="J42" s="195"/>
      <c r="K42" s="195"/>
      <c r="L42" s="195"/>
      <c r="M42" s="195"/>
      <c r="N42" s="195"/>
    </row>
    <row r="43" spans="1:15" x14ac:dyDescent="0.25">
      <c r="B43" s="67"/>
      <c r="C43" s="67"/>
      <c r="D43" s="196"/>
      <c r="E43" s="67"/>
      <c r="F43" s="68"/>
      <c r="G43" s="67"/>
      <c r="H43" s="195"/>
      <c r="I43" s="195"/>
      <c r="J43" s="195"/>
      <c r="K43" s="195"/>
      <c r="L43" s="195"/>
      <c r="M43" s="195"/>
      <c r="N43" s="195"/>
    </row>
    <row r="44" spans="1:15" x14ac:dyDescent="0.25">
      <c r="B44" s="67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195"/>
    </row>
    <row r="45" spans="1:15" x14ac:dyDescent="0.25">
      <c r="B45" s="67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195"/>
    </row>
    <row r="46" spans="1:15" x14ac:dyDescent="0.25">
      <c r="B46" s="67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195"/>
    </row>
    <row r="47" spans="1:15" x14ac:dyDescent="0.25">
      <c r="B47" s="67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195"/>
    </row>
    <row r="48" spans="1:15" x14ac:dyDescent="0.25">
      <c r="B48" s="67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195"/>
    </row>
    <row r="49" spans="2:14" x14ac:dyDescent="0.25">
      <c r="B49" s="67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195"/>
    </row>
    <row r="50" spans="2:14" x14ac:dyDescent="0.25">
      <c r="B50" s="67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195"/>
    </row>
    <row r="51" spans="2:14" x14ac:dyDescent="0.25">
      <c r="B51" s="67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195"/>
    </row>
    <row r="52" spans="2:14" x14ac:dyDescent="0.25">
      <c r="B52" s="67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195"/>
    </row>
    <row r="53" spans="2:14" x14ac:dyDescent="0.25">
      <c r="B53" s="67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195"/>
    </row>
    <row r="54" spans="2:14" x14ac:dyDescent="0.25">
      <c r="B54" s="67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195"/>
    </row>
    <row r="55" spans="2:14" ht="15.75" thickBot="1" x14ac:dyDescent="0.3">
      <c r="B55" s="67"/>
      <c r="C55" s="295"/>
      <c r="D55" s="295"/>
      <c r="E55" s="295"/>
      <c r="F55" s="295"/>
      <c r="G55" s="295"/>
      <c r="H55" s="295"/>
      <c r="I55" s="295"/>
      <c r="J55" s="295"/>
      <c r="K55" s="295"/>
      <c r="L55" s="295"/>
      <c r="M55" s="295"/>
      <c r="N55" s="195"/>
    </row>
    <row r="56" spans="2:14" ht="18.75" thickTop="1" x14ac:dyDescent="0.25">
      <c r="B56" s="197"/>
      <c r="C56" s="296" t="s">
        <v>31</v>
      </c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195"/>
    </row>
    <row r="57" spans="2:14" x14ac:dyDescent="0.25"/>
    <row r="58" spans="2:14" x14ac:dyDescent="0.25"/>
    <row r="59" spans="2:14" x14ac:dyDescent="0.25"/>
    <row r="60" spans="2:14" x14ac:dyDescent="0.25"/>
    <row r="61" spans="2:14" x14ac:dyDescent="0.25"/>
    <row r="62" spans="2:14" x14ac:dyDescent="0.25"/>
    <row r="63" spans="2:14" x14ac:dyDescent="0.25"/>
    <row r="64" spans="2:14" x14ac:dyDescent="0.25"/>
    <row r="65" x14ac:dyDescent="0.25"/>
    <row r="66" x14ac:dyDescent="0.25"/>
  </sheetData>
  <sheetProtection algorithmName="SHA-512" hashValue="rz8Hl7JGyJjqApT0XPPpAsZuczWPOzLLBfT4uPPyG0BFgAmJoLIqEPqnqnG/B3auF2WqtXjuSVFO4kmIyNjuEg==" saltValue="iaT67GZkZcfhFv7ovHmZAg==" spinCount="100000" sheet="1" objects="1" scenarios="1"/>
  <mergeCells count="18">
    <mergeCell ref="B2:C3"/>
    <mergeCell ref="B5:N5"/>
    <mergeCell ref="G37:L37"/>
    <mergeCell ref="M37:N37"/>
    <mergeCell ref="D2:N3"/>
    <mergeCell ref="J6:J7"/>
    <mergeCell ref="K6:K7"/>
    <mergeCell ref="L6:L7"/>
    <mergeCell ref="M6:M7"/>
    <mergeCell ref="N6:N7"/>
    <mergeCell ref="D6:F6"/>
    <mergeCell ref="G6:I6"/>
    <mergeCell ref="B6:B7"/>
    <mergeCell ref="C39:D39"/>
    <mergeCell ref="C40:D40"/>
    <mergeCell ref="C6:C7"/>
    <mergeCell ref="C44:M55"/>
    <mergeCell ref="C56:M56"/>
  </mergeCells>
  <phoneticPr fontId="58" type="noConversion"/>
  <printOptions horizontalCentered="1"/>
  <pageMargins left="0.23622047244094491" right="0.23622047244094491" top="0.39370078740157483" bottom="0.39370078740157483" header="0" footer="0"/>
  <pageSetup paperSize="9" scale="4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EC6B6-86C6-4A68-BD19-A3C439A3B80B}">
  <sheetPr>
    <pageSetUpPr fitToPage="1"/>
  </sheetPr>
  <dimension ref="A1:L41"/>
  <sheetViews>
    <sheetView showGridLines="0" zoomScaleNormal="100" workbookViewId="0">
      <selection activeCell="B6" sqref="B6:G6"/>
    </sheetView>
  </sheetViews>
  <sheetFormatPr defaultColWidth="0" defaultRowHeight="13.15" customHeight="1" zeroHeight="1" x14ac:dyDescent="0.2"/>
  <cols>
    <col min="1" max="1" width="1.625" style="255" customWidth="1"/>
    <col min="2" max="2" width="10" style="255" bestFit="1" customWidth="1"/>
    <col min="3" max="3" width="67.75" style="255" bestFit="1" customWidth="1"/>
    <col min="4" max="4" width="14.25" style="255" bestFit="1" customWidth="1"/>
    <col min="5" max="5" width="13" style="255" bestFit="1" customWidth="1"/>
    <col min="6" max="7" width="16.625" style="255" customWidth="1"/>
    <col min="8" max="8" width="1.625" style="255" customWidth="1"/>
    <col min="9" max="9" width="16.625" style="255" hidden="1" customWidth="1"/>
    <col min="10" max="10" width="1.625" style="255" hidden="1" customWidth="1"/>
    <col min="11" max="11" width="16.625" style="255" hidden="1" customWidth="1"/>
    <col min="12" max="12" width="3.5" style="255" hidden="1" customWidth="1"/>
    <col min="13" max="16" width="0" style="255" hidden="1" customWidth="1"/>
    <col min="17" max="16384" width="0" style="255" hidden="1"/>
  </cols>
  <sheetData>
    <row r="1" spans="1:11" ht="15.75" customHeight="1" thickBot="1" x14ac:dyDescent="0.25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1" ht="14.25" customHeight="1" x14ac:dyDescent="0.2">
      <c r="A2" s="254"/>
      <c r="B2" s="581" t="s">
        <v>35</v>
      </c>
      <c r="C2" s="583" t="str">
        <f>IF(Capa!D5="","",Capa!D5)</f>
        <v/>
      </c>
      <c r="D2" s="583"/>
      <c r="E2" s="584"/>
      <c r="F2"/>
      <c r="G2"/>
      <c r="H2"/>
      <c r="I2"/>
      <c r="J2"/>
      <c r="K2"/>
    </row>
    <row r="3" spans="1:11" ht="15" customHeight="1" thickBot="1" x14ac:dyDescent="0.25">
      <c r="A3" s="254"/>
      <c r="B3" s="582"/>
      <c r="C3" s="585"/>
      <c r="D3" s="585"/>
      <c r="E3" s="586"/>
      <c r="F3"/>
      <c r="G3"/>
      <c r="H3"/>
      <c r="I3"/>
      <c r="J3"/>
      <c r="K3"/>
    </row>
    <row r="4" spans="1:11" customFormat="1" ht="15" customHeight="1" x14ac:dyDescent="0.2"/>
    <row r="5" spans="1:11" customFormat="1" ht="15" customHeight="1" thickBot="1" x14ac:dyDescent="0.25"/>
    <row r="6" spans="1:11" ht="41.85" customHeight="1" thickBot="1" x14ac:dyDescent="0.25">
      <c r="A6" s="254"/>
      <c r="B6" s="594" t="s">
        <v>312</v>
      </c>
      <c r="C6" s="595"/>
      <c r="D6" s="595"/>
      <c r="E6" s="595"/>
      <c r="F6" s="595"/>
      <c r="G6" s="595"/>
      <c r="H6"/>
      <c r="I6"/>
      <c r="J6" s="256"/>
      <c r="K6" s="256"/>
    </row>
    <row r="7" spans="1:11" ht="15" customHeight="1" thickBot="1" x14ac:dyDescent="0.25">
      <c r="A7" s="254"/>
      <c r="B7" s="257"/>
      <c r="C7" s="257"/>
      <c r="D7" s="257"/>
      <c r="E7" s="258"/>
      <c r="F7" s="259"/>
      <c r="G7" s="259"/>
      <c r="H7"/>
      <c r="I7"/>
      <c r="J7" s="259"/>
      <c r="K7" s="259"/>
    </row>
    <row r="8" spans="1:11" ht="30" customHeight="1" thickBot="1" x14ac:dyDescent="0.25">
      <c r="A8" s="254"/>
      <c r="D8" s="590" t="s">
        <v>316</v>
      </c>
      <c r="E8" s="591"/>
      <c r="F8" s="592" t="s">
        <v>317</v>
      </c>
      <c r="G8" s="593"/>
      <c r="H8"/>
      <c r="I8"/>
    </row>
    <row r="9" spans="1:11" ht="27.75" customHeight="1" thickBot="1" x14ac:dyDescent="0.25">
      <c r="A9" s="254"/>
      <c r="B9" s="261" t="s">
        <v>314</v>
      </c>
      <c r="C9" s="262" t="s">
        <v>315</v>
      </c>
      <c r="D9" s="260" t="s">
        <v>320</v>
      </c>
      <c r="E9" s="263" t="s">
        <v>321</v>
      </c>
      <c r="F9" s="263" t="s">
        <v>318</v>
      </c>
      <c r="G9" s="263" t="s">
        <v>319</v>
      </c>
      <c r="H9"/>
      <c r="I9"/>
    </row>
    <row r="10" spans="1:11" ht="24.95" customHeight="1" x14ac:dyDescent="0.2">
      <c r="A10" s="254"/>
      <c r="B10" s="264">
        <f>'Planilha de Preço por Etapa'!B8</f>
        <v>1</v>
      </c>
      <c r="C10" s="265" t="str">
        <f>'Planilha de Preço por Etapa'!C8</f>
        <v>LEVANTAMENTO CADASTRAL</v>
      </c>
      <c r="D10" s="251">
        <v>90</v>
      </c>
      <c r="E10" s="266">
        <v>90</v>
      </c>
      <c r="F10" s="267" t="str">
        <f>'Planilha de Preço por Etapa'!M8</f>
        <v>ERRO PREENCH.</v>
      </c>
      <c r="G10" s="267" t="str">
        <f>F10</f>
        <v>ERRO PREENCH.</v>
      </c>
      <c r="H10"/>
      <c r="I10"/>
    </row>
    <row r="11" spans="1:11" ht="24.95" customHeight="1" x14ac:dyDescent="0.2">
      <c r="A11" s="254"/>
      <c r="B11" s="268">
        <f>'Planilha de Preço por Etapa'!B16</f>
        <v>2</v>
      </c>
      <c r="C11" s="269" t="str">
        <f>'Planilha de Preço por Etapa'!C16</f>
        <v>PROJETOS BÁSICOS (ARQUITETÔNICO E COMPLEMENTARES)</v>
      </c>
      <c r="D11" s="252">
        <v>105</v>
      </c>
      <c r="E11" s="270">
        <f>E10+D11</f>
        <v>195</v>
      </c>
      <c r="F11" s="271" t="str">
        <f>'Planilha de Preço por Etapa'!M16</f>
        <v>ERRO PREENCH.</v>
      </c>
      <c r="G11" s="271" t="str">
        <f>IFERROR(G10+F11,"ERRO PREENCH.")</f>
        <v>ERRO PREENCH.</v>
      </c>
      <c r="H11"/>
      <c r="I11"/>
    </row>
    <row r="12" spans="1:11" ht="24.95" customHeight="1" thickBot="1" x14ac:dyDescent="0.25">
      <c r="A12" s="254"/>
      <c r="B12" s="272">
        <f>'Planilha de Preço por Etapa'!B30</f>
        <v>3</v>
      </c>
      <c r="C12" s="273" t="str">
        <f>'Planilha de Preço por Etapa'!C30</f>
        <v>PROJETOS EXECUTIVOS (ARQUITETÔNICO E COMPLEMENTARES)</v>
      </c>
      <c r="D12" s="253">
        <v>105</v>
      </c>
      <c r="E12" s="274">
        <f>E11+D12</f>
        <v>300</v>
      </c>
      <c r="F12" s="275" t="str">
        <f>'Planilha de Preço por Etapa'!M30</f>
        <v>ERRO PREENCH.</v>
      </c>
      <c r="G12" s="275" t="str">
        <f>IFERROR(G11+F12,"ERRO PREENCH.")</f>
        <v>ERRO PREENCH.</v>
      </c>
      <c r="H12"/>
      <c r="I12"/>
    </row>
    <row r="13" spans="1:11" ht="12.75" x14ac:dyDescent="0.2">
      <c r="A13" s="254"/>
      <c r="B13" s="276"/>
      <c r="C13" s="276"/>
      <c r="D13" s="276"/>
      <c r="E13" s="276"/>
      <c r="F13" s="276"/>
      <c r="G13" s="276"/>
      <c r="H13" s="276"/>
      <c r="I13" s="277"/>
    </row>
    <row r="14" spans="1:11" ht="20.100000000000001" customHeight="1" x14ac:dyDescent="0.2">
      <c r="A14" s="254"/>
      <c r="B14" s="278"/>
      <c r="C14" s="278"/>
      <c r="D14" s="278"/>
      <c r="E14" s="279"/>
      <c r="F14" s="279"/>
      <c r="G14" s="279"/>
      <c r="H14" s="279"/>
      <c r="I14" s="279"/>
      <c r="J14" s="279"/>
      <c r="K14" s="280"/>
    </row>
    <row r="15" spans="1:11" ht="24.95" customHeight="1" x14ac:dyDescent="0.2">
      <c r="B15" s="281" t="s">
        <v>173</v>
      </c>
      <c r="C15" s="282" t="str">
        <f>IF(Capa!L51="","",Capa!L51)</f>
        <v/>
      </c>
      <c r="I15" s="283"/>
      <c r="J15" s="283"/>
      <c r="K15" s="283"/>
    </row>
    <row r="16" spans="1:11" ht="9" customHeight="1" x14ac:dyDescent="0.2">
      <c r="B16" s="281"/>
      <c r="C16" s="284"/>
      <c r="I16" s="283"/>
      <c r="J16" s="283"/>
      <c r="K16" s="283"/>
    </row>
    <row r="17" spans="2:11" ht="24.95" customHeight="1" x14ac:dyDescent="0.2">
      <c r="B17" s="281" t="s">
        <v>258</v>
      </c>
      <c r="C17" s="285" t="str">
        <f>IF(Capa!F51="","",Capa!F51)</f>
        <v/>
      </c>
      <c r="D17" s="286"/>
      <c r="E17" s="286"/>
      <c r="I17" s="283"/>
      <c r="J17" s="283"/>
      <c r="K17" s="283"/>
    </row>
    <row r="18" spans="2:11" ht="14.25" customHeight="1" x14ac:dyDescent="0.2">
      <c r="C18" s="287" t="s">
        <v>290</v>
      </c>
    </row>
    <row r="19" spans="2:11" ht="14.25" customHeight="1" x14ac:dyDescent="0.2">
      <c r="B19" s="588"/>
      <c r="C19" s="588"/>
      <c r="D19" s="588"/>
      <c r="E19" s="588"/>
      <c r="F19" s="588"/>
      <c r="G19" s="588"/>
      <c r="H19" s="288"/>
      <c r="I19" s="288"/>
      <c r="J19" s="288"/>
    </row>
    <row r="20" spans="2:11" ht="14.25" customHeight="1" x14ac:dyDescent="0.2">
      <c r="B20" s="588"/>
      <c r="C20" s="588"/>
      <c r="D20" s="588"/>
      <c r="E20" s="588"/>
      <c r="F20" s="588"/>
      <c r="G20" s="588"/>
      <c r="H20" s="288"/>
      <c r="I20" s="288"/>
      <c r="J20" s="288"/>
    </row>
    <row r="21" spans="2:11" ht="14.25" customHeight="1" x14ac:dyDescent="0.2">
      <c r="B21" s="588"/>
      <c r="C21" s="588"/>
      <c r="D21" s="588"/>
      <c r="E21" s="588"/>
      <c r="F21" s="588"/>
      <c r="G21" s="588"/>
      <c r="H21" s="288"/>
      <c r="I21" s="288"/>
      <c r="J21" s="288"/>
    </row>
    <row r="22" spans="2:11" ht="14.25" customHeight="1" x14ac:dyDescent="0.2">
      <c r="B22" s="588"/>
      <c r="C22" s="588"/>
      <c r="D22" s="588"/>
      <c r="E22" s="588"/>
      <c r="F22" s="588"/>
      <c r="G22" s="588"/>
      <c r="H22" s="288"/>
      <c r="I22" s="288"/>
      <c r="J22" s="288"/>
    </row>
    <row r="23" spans="2:11" ht="14.25" customHeight="1" x14ac:dyDescent="0.2">
      <c r="B23" s="588"/>
      <c r="C23" s="588"/>
      <c r="D23" s="588"/>
      <c r="E23" s="588"/>
      <c r="F23" s="588"/>
      <c r="G23" s="588"/>
      <c r="H23" s="288"/>
      <c r="I23" s="288"/>
      <c r="J23" s="288"/>
    </row>
    <row r="24" spans="2:11" ht="14.25" customHeight="1" x14ac:dyDescent="0.2">
      <c r="B24" s="588"/>
      <c r="C24" s="588"/>
      <c r="D24" s="588"/>
      <c r="E24" s="588"/>
      <c r="F24" s="588"/>
      <c r="G24" s="588"/>
      <c r="H24" s="288"/>
      <c r="I24" s="288"/>
      <c r="J24" s="288"/>
    </row>
    <row r="25" spans="2:11" ht="14.25" customHeight="1" x14ac:dyDescent="0.2">
      <c r="B25" s="588"/>
      <c r="C25" s="588"/>
      <c r="D25" s="588"/>
      <c r="E25" s="588"/>
      <c r="F25" s="588"/>
      <c r="G25" s="588"/>
      <c r="H25" s="288"/>
      <c r="I25" s="288"/>
      <c r="J25" s="288"/>
    </row>
    <row r="26" spans="2:11" ht="14.25" customHeight="1" x14ac:dyDescent="0.2">
      <c r="B26" s="588"/>
      <c r="C26" s="588"/>
      <c r="D26" s="588"/>
      <c r="E26" s="588"/>
      <c r="F26" s="588"/>
      <c r="G26" s="588"/>
      <c r="H26" s="288"/>
      <c r="I26" s="288"/>
      <c r="J26" s="288"/>
    </row>
    <row r="27" spans="2:11" ht="14.25" customHeight="1" x14ac:dyDescent="0.2">
      <c r="B27" s="588"/>
      <c r="C27" s="588"/>
      <c r="D27" s="588"/>
      <c r="E27" s="588"/>
      <c r="F27" s="588"/>
      <c r="G27" s="588"/>
      <c r="H27"/>
      <c r="I27" s="288"/>
      <c r="J27" s="288"/>
    </row>
    <row r="28" spans="2:11" ht="14.25" customHeight="1" x14ac:dyDescent="0.2">
      <c r="B28" s="588"/>
      <c r="C28" s="588"/>
      <c r="D28" s="588"/>
      <c r="E28" s="588"/>
      <c r="F28" s="588"/>
      <c r="G28" s="588"/>
      <c r="H28"/>
      <c r="I28"/>
      <c r="J28"/>
    </row>
    <row r="29" spans="2:11" ht="14.25" customHeight="1" thickBot="1" x14ac:dyDescent="0.25">
      <c r="B29" s="589"/>
      <c r="C29" s="589"/>
      <c r="D29" s="589"/>
      <c r="E29" s="589"/>
      <c r="F29" s="589"/>
      <c r="G29" s="589"/>
      <c r="H29"/>
      <c r="I29"/>
      <c r="J29"/>
    </row>
    <row r="30" spans="2:11" ht="14.25" customHeight="1" x14ac:dyDescent="0.2">
      <c r="C30" s="587" t="s">
        <v>31</v>
      </c>
      <c r="D30" s="587"/>
      <c r="E30" s="587"/>
      <c r="F30" s="587"/>
      <c r="G30" s="289"/>
      <c r="H30"/>
      <c r="I30"/>
      <c r="J30"/>
    </row>
    <row r="31" spans="2:11" ht="13.15" customHeight="1" x14ac:dyDescent="0.2">
      <c r="H31"/>
      <c r="I31"/>
      <c r="J31"/>
    </row>
    <row r="32" spans="2:11" ht="13.15" customHeight="1" x14ac:dyDescent="0.2">
      <c r="H32"/>
      <c r="I32"/>
      <c r="J32"/>
    </row>
    <row r="33" spans="8:10" ht="13.15" hidden="1" customHeight="1" x14ac:dyDescent="0.2">
      <c r="H33"/>
      <c r="I33"/>
      <c r="J33"/>
    </row>
    <row r="34" spans="8:10" ht="13.15" hidden="1" customHeight="1" x14ac:dyDescent="0.2">
      <c r="I34"/>
      <c r="J34"/>
    </row>
    <row r="35" spans="8:10" ht="13.15" hidden="1" customHeight="1" x14ac:dyDescent="0.2">
      <c r="I35"/>
      <c r="J35"/>
    </row>
    <row r="36" spans="8:10" ht="13.15" hidden="1" customHeight="1" x14ac:dyDescent="0.2">
      <c r="I36"/>
      <c r="J36"/>
    </row>
    <row r="37" spans="8:10" ht="13.15" hidden="1" customHeight="1" x14ac:dyDescent="0.2">
      <c r="I37"/>
      <c r="J37"/>
    </row>
    <row r="38" spans="8:10" ht="13.15" hidden="1" customHeight="1" x14ac:dyDescent="0.2">
      <c r="I38"/>
      <c r="J38"/>
    </row>
    <row r="39" spans="8:10" ht="13.15" hidden="1" customHeight="1" x14ac:dyDescent="0.2">
      <c r="I39"/>
      <c r="J39"/>
    </row>
    <row r="40" spans="8:10" ht="13.15" hidden="1" customHeight="1" x14ac:dyDescent="0.2">
      <c r="I40"/>
      <c r="J40"/>
    </row>
    <row r="41" spans="8:10" ht="13.15" customHeight="1" x14ac:dyDescent="0.2"/>
  </sheetData>
  <sheetProtection algorithmName="SHA-512" hashValue="AHgCPzAbU5QNR2GR0TQjEkSg55LVWkBUD+kD5t/7XMC7z18ylaKjx0zeNHu4GSyjS9sy93QMbv/2BdxVlcTq5A==" saltValue="bOYCdkhZLUSYgGxUgS1yIA==" spinCount="100000" sheet="1" objects="1" scenarios="1"/>
  <mergeCells count="7">
    <mergeCell ref="B2:B3"/>
    <mergeCell ref="C2:E3"/>
    <mergeCell ref="C30:F30"/>
    <mergeCell ref="B19:G29"/>
    <mergeCell ref="D8:E8"/>
    <mergeCell ref="F8:G8"/>
    <mergeCell ref="B6:G6"/>
  </mergeCells>
  <printOptions horizontalCentered="1"/>
  <pageMargins left="0.23622047244094491" right="0.23622047244094491" top="0.39370078740157483" bottom="0.39370078740157483" header="0" footer="0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F7F0-A6ED-48BF-9A91-229DF93B54D5}">
  <dimension ref="A1:AA71"/>
  <sheetViews>
    <sheetView zoomScaleNormal="100" workbookViewId="0"/>
  </sheetViews>
  <sheetFormatPr defaultColWidth="0" defaultRowHeight="13.9" customHeight="1" zeroHeight="1" x14ac:dyDescent="0.2"/>
  <cols>
    <col min="1" max="1" width="3.5" style="26" customWidth="1"/>
    <col min="2" max="10" width="10.625" style="26" customWidth="1"/>
    <col min="11" max="11" width="3.625" style="26" customWidth="1"/>
    <col min="12" max="12" width="10.875" style="26" customWidth="1"/>
    <col min="13" max="20" width="10.625" style="26" customWidth="1"/>
    <col min="21" max="21" width="9.625" style="26" customWidth="1"/>
    <col min="22" max="22" width="13.875" style="26" customWidth="1"/>
    <col min="23" max="24" width="7.125" style="26" bestFit="1" customWidth="1"/>
    <col min="25" max="25" width="3.75" style="26" customWidth="1"/>
    <col min="26" max="27" width="12.75" style="26" hidden="1" customWidth="1"/>
    <col min="28" max="16384" width="9" style="26" hidden="1"/>
  </cols>
  <sheetData>
    <row r="1" spans="2:20" ht="14.25" x14ac:dyDescent="0.2"/>
    <row r="2" spans="2:20" ht="14.25" x14ac:dyDescent="0.2">
      <c r="B2" s="27" t="s">
        <v>187</v>
      </c>
      <c r="C2" s="597">
        <f>'Fator K e TRDE'!B19</f>
        <v>0</v>
      </c>
      <c r="D2" s="597"/>
      <c r="F2" s="102" t="s">
        <v>281</v>
      </c>
      <c r="G2" s="121">
        <f>'Fator K e TRDE'!B21</f>
        <v>0</v>
      </c>
    </row>
    <row r="3" spans="2:20" ht="14.25" x14ac:dyDescent="0.2">
      <c r="B3" s="108"/>
      <c r="C3" s="109"/>
      <c r="D3" s="109"/>
    </row>
    <row r="4" spans="2:20" ht="27.75" customHeight="1" x14ac:dyDescent="0.2">
      <c r="B4" s="599" t="s">
        <v>282</v>
      </c>
      <c r="C4" s="599"/>
      <c r="D4" s="599"/>
      <c r="E4" s="599"/>
      <c r="F4" s="599"/>
      <c r="G4" s="599"/>
      <c r="H4" s="599"/>
      <c r="I4" s="599"/>
      <c r="J4" s="599"/>
      <c r="K4" s="104"/>
      <c r="L4" s="599" t="s">
        <v>283</v>
      </c>
      <c r="M4" s="599"/>
      <c r="N4" s="599"/>
      <c r="O4" s="599"/>
      <c r="P4" s="599"/>
      <c r="Q4" s="599"/>
      <c r="R4" s="599"/>
      <c r="S4" s="599"/>
      <c r="T4" s="599"/>
    </row>
    <row r="5" spans="2:20" ht="30" x14ac:dyDescent="0.2">
      <c r="B5" s="29" t="s">
        <v>189</v>
      </c>
      <c r="C5" s="598" t="s">
        <v>190</v>
      </c>
      <c r="D5" s="598"/>
      <c r="E5" s="31" t="s">
        <v>191</v>
      </c>
      <c r="F5" s="31" t="s">
        <v>192</v>
      </c>
      <c r="G5" s="31" t="s">
        <v>193</v>
      </c>
      <c r="H5" s="29" t="s">
        <v>194</v>
      </c>
      <c r="I5" s="30" t="s">
        <v>195</v>
      </c>
      <c r="J5" s="30" t="s">
        <v>196</v>
      </c>
      <c r="K5" s="105"/>
      <c r="L5" s="29" t="s">
        <v>189</v>
      </c>
      <c r="M5" s="598" t="s">
        <v>190</v>
      </c>
      <c r="N5" s="598"/>
      <c r="O5" s="31" t="s">
        <v>191</v>
      </c>
      <c r="P5" s="31" t="s">
        <v>192</v>
      </c>
      <c r="Q5" s="31" t="s">
        <v>193</v>
      </c>
      <c r="R5" s="29" t="s">
        <v>194</v>
      </c>
      <c r="S5" s="30" t="s">
        <v>195</v>
      </c>
      <c r="T5" s="30" t="s">
        <v>196</v>
      </c>
    </row>
    <row r="6" spans="2:20" ht="30" customHeight="1" x14ac:dyDescent="0.2">
      <c r="B6" s="32" t="s">
        <v>203</v>
      </c>
      <c r="C6" s="32">
        <v>0</v>
      </c>
      <c r="D6" s="33">
        <v>180000</v>
      </c>
      <c r="E6" s="34" t="str">
        <f t="shared" ref="E6:E12" si="0">IF($C$2&gt;=C6,"o","x")</f>
        <v>o</v>
      </c>
      <c r="F6" s="34" t="str">
        <f t="shared" ref="F6:F12" si="1">IF($C$2&gt;D6,"o","x")</f>
        <v>x</v>
      </c>
      <c r="G6" s="35">
        <f>IF(AND(E6="o",F6="x"),1,"")</f>
        <v>1</v>
      </c>
      <c r="H6" s="36">
        <v>0.06</v>
      </c>
      <c r="I6" s="32">
        <v>0</v>
      </c>
      <c r="J6" s="36">
        <v>0.06</v>
      </c>
      <c r="K6" s="106"/>
      <c r="L6" s="32" t="s">
        <v>203</v>
      </c>
      <c r="M6" s="32">
        <v>0</v>
      </c>
      <c r="N6" s="33">
        <v>180000</v>
      </c>
      <c r="O6" s="34" t="str">
        <f>IF($C$2&gt;=M6,"o","x")</f>
        <v>o</v>
      </c>
      <c r="P6" s="34" t="str">
        <f>IF($C$2&gt;N6,"o","x")</f>
        <v>x</v>
      </c>
      <c r="Q6" s="35">
        <f>IF(AND(O6="o",P6="x"),1,"")</f>
        <v>1</v>
      </c>
      <c r="R6" s="36">
        <v>0.155</v>
      </c>
      <c r="S6" s="103">
        <v>0</v>
      </c>
      <c r="T6" s="36">
        <v>0.155</v>
      </c>
    </row>
    <row r="7" spans="2:20" ht="30" customHeight="1" x14ac:dyDescent="0.2">
      <c r="B7" s="32" t="s">
        <v>204</v>
      </c>
      <c r="C7" s="33">
        <v>180000.01</v>
      </c>
      <c r="D7" s="33">
        <v>360000</v>
      </c>
      <c r="E7" s="34" t="str">
        <f t="shared" si="0"/>
        <v>x</v>
      </c>
      <c r="F7" s="34" t="str">
        <f t="shared" si="1"/>
        <v>x</v>
      </c>
      <c r="G7" s="35" t="str">
        <f>IF(AND(E7="o",F7="x"),2,"")</f>
        <v/>
      </c>
      <c r="H7" s="36">
        <v>0.112</v>
      </c>
      <c r="I7" s="33">
        <v>9360</v>
      </c>
      <c r="J7" s="36" t="e">
        <f t="shared" ref="J7:J12" si="2">(($C$2*$H7)-$I7)/$C$2</f>
        <v>#DIV/0!</v>
      </c>
      <c r="K7" s="106"/>
      <c r="L7" s="32" t="s">
        <v>204</v>
      </c>
      <c r="M7" s="33">
        <v>180000.01</v>
      </c>
      <c r="N7" s="33">
        <v>360000</v>
      </c>
      <c r="O7" s="34" t="str">
        <f>IF($C$2&gt;=M7,"o","x")</f>
        <v>x</v>
      </c>
      <c r="P7" s="34" t="str">
        <f>IF($C$2&gt;N7,"o","x")</f>
        <v>x</v>
      </c>
      <c r="Q7" s="35" t="str">
        <f>IF(AND(O7="o",P7="x"),2,"")</f>
        <v/>
      </c>
      <c r="R7" s="36">
        <v>0.18</v>
      </c>
      <c r="S7" s="103">
        <v>4500</v>
      </c>
      <c r="T7" s="36" t="e">
        <f>(($C$2*$R7)-$S7)/$C$2</f>
        <v>#DIV/0!</v>
      </c>
    </row>
    <row r="8" spans="2:20" ht="30" customHeight="1" x14ac:dyDescent="0.2">
      <c r="B8" s="32" t="s">
        <v>205</v>
      </c>
      <c r="C8" s="33">
        <v>360000.01</v>
      </c>
      <c r="D8" s="33">
        <v>720000</v>
      </c>
      <c r="E8" s="34" t="str">
        <f t="shared" si="0"/>
        <v>x</v>
      </c>
      <c r="F8" s="34" t="str">
        <f t="shared" si="1"/>
        <v>x</v>
      </c>
      <c r="G8" s="35" t="str">
        <f>IF(AND(E8="o",F8="x"),3,"")</f>
        <v/>
      </c>
      <c r="H8" s="36">
        <v>0.13500000000000001</v>
      </c>
      <c r="I8" s="33">
        <v>17640</v>
      </c>
      <c r="J8" s="36" t="e">
        <f t="shared" si="2"/>
        <v>#DIV/0!</v>
      </c>
      <c r="K8" s="106"/>
      <c r="L8" s="32" t="s">
        <v>205</v>
      </c>
      <c r="M8" s="33">
        <v>360000.01</v>
      </c>
      <c r="N8" s="33">
        <v>720000</v>
      </c>
      <c r="O8" s="34" t="str">
        <f>IF($C$2&gt;=M8,"o","x")</f>
        <v>x</v>
      </c>
      <c r="P8" s="34" t="str">
        <f>IF($C$2&gt;N8,"o","x")</f>
        <v>x</v>
      </c>
      <c r="Q8" s="35" t="str">
        <f>IF(AND(O8="o",P8="x"),3,"")</f>
        <v/>
      </c>
      <c r="R8" s="36">
        <v>0.19500000000000001</v>
      </c>
      <c r="S8" s="103">
        <v>9900</v>
      </c>
      <c r="T8" s="36" t="e">
        <f>(($C$2*$R8)-$S8)/$C$2</f>
        <v>#DIV/0!</v>
      </c>
    </row>
    <row r="9" spans="2:20" ht="30" customHeight="1" x14ac:dyDescent="0.2">
      <c r="B9" s="32" t="s">
        <v>206</v>
      </c>
      <c r="C9" s="33">
        <v>720000.01</v>
      </c>
      <c r="D9" s="33">
        <v>1800000</v>
      </c>
      <c r="E9" s="34" t="str">
        <f t="shared" si="0"/>
        <v>x</v>
      </c>
      <c r="F9" s="34" t="str">
        <f t="shared" si="1"/>
        <v>x</v>
      </c>
      <c r="G9" s="35" t="str">
        <f>IF(AND(E9="o",F9="x"),4,"")</f>
        <v/>
      </c>
      <c r="H9" s="36">
        <v>0.16</v>
      </c>
      <c r="I9" s="33">
        <v>35640</v>
      </c>
      <c r="J9" s="36" t="e">
        <f t="shared" si="2"/>
        <v>#DIV/0!</v>
      </c>
      <c r="K9" s="106"/>
      <c r="L9" s="32" t="s">
        <v>206</v>
      </c>
      <c r="M9" s="33">
        <v>720000.01</v>
      </c>
      <c r="N9" s="33">
        <v>1800000</v>
      </c>
      <c r="O9" s="34" t="str">
        <f>IF($C$2&gt;=M9,"o","x")</f>
        <v>x</v>
      </c>
      <c r="P9" s="34" t="str">
        <f>IF($C$2&gt;N9,"o","x")</f>
        <v>x</v>
      </c>
      <c r="Q9" s="35" t="str">
        <f>IF(AND(O9="o",P9="x"),4,"")</f>
        <v/>
      </c>
      <c r="R9" s="36">
        <v>0.20499999999999999</v>
      </c>
      <c r="S9" s="103">
        <v>17100</v>
      </c>
      <c r="T9" s="36" t="e">
        <f>(($C$2*$R9)-$S9)/$C$2</f>
        <v>#DIV/0!</v>
      </c>
    </row>
    <row r="10" spans="2:20" ht="30" customHeight="1" x14ac:dyDescent="0.2">
      <c r="B10" s="32" t="s">
        <v>207</v>
      </c>
      <c r="C10" s="33">
        <v>1800000.01</v>
      </c>
      <c r="D10" s="33">
        <v>2068273.99</v>
      </c>
      <c r="E10" s="34" t="str">
        <f t="shared" si="0"/>
        <v>x</v>
      </c>
      <c r="F10" s="34" t="str">
        <f t="shared" si="1"/>
        <v>x</v>
      </c>
      <c r="G10" s="35" t="str">
        <f>IF(AND(E10="o",F10="x"),51,"")</f>
        <v/>
      </c>
      <c r="H10" s="36">
        <v>0.21</v>
      </c>
      <c r="I10" s="33">
        <v>125640</v>
      </c>
      <c r="J10" s="42" t="e">
        <f t="shared" si="2"/>
        <v>#DIV/0!</v>
      </c>
      <c r="K10" s="107"/>
      <c r="L10" s="32" t="s">
        <v>207</v>
      </c>
      <c r="M10" s="33">
        <v>1800000.01</v>
      </c>
      <c r="N10" s="33">
        <v>3600000</v>
      </c>
      <c r="O10" s="34" t="str">
        <f>IF($C$2&gt;=M10,"o","x")</f>
        <v>x</v>
      </c>
      <c r="P10" s="34" t="str">
        <f>IF($C$2&gt;N10,"o","x")</f>
        <v>x</v>
      </c>
      <c r="Q10" s="35" t="str">
        <f>IF(AND(O10="o",P10="x"),51,"")</f>
        <v/>
      </c>
      <c r="R10" s="36">
        <v>0.23</v>
      </c>
      <c r="S10" s="103">
        <v>62100</v>
      </c>
      <c r="T10" s="36" t="e">
        <f>(($C$2*$R10)-$S10)/$C$2</f>
        <v>#DIV/0!</v>
      </c>
    </row>
    <row r="11" spans="2:20" ht="30" customHeight="1" x14ac:dyDescent="0.2">
      <c r="B11" s="32" t="s">
        <v>208</v>
      </c>
      <c r="C11" s="33">
        <v>2068274</v>
      </c>
      <c r="D11" s="33">
        <v>3600000</v>
      </c>
      <c r="E11" s="34" t="str">
        <f t="shared" si="0"/>
        <v>x</v>
      </c>
      <c r="F11" s="34" t="str">
        <f t="shared" si="1"/>
        <v>x</v>
      </c>
      <c r="G11" s="35" t="str">
        <f>IF(AND(E11="o",F11="x"),52,"")</f>
        <v/>
      </c>
      <c r="H11" s="36">
        <v>0.21</v>
      </c>
      <c r="I11" s="33">
        <v>125640</v>
      </c>
      <c r="J11" s="42" t="e">
        <f t="shared" si="2"/>
        <v>#DIV/0!</v>
      </c>
      <c r="K11" s="107"/>
      <c r="L11" s="29" t="s">
        <v>208</v>
      </c>
      <c r="M11" s="206" t="s">
        <v>170</v>
      </c>
      <c r="N11" s="206" t="s">
        <v>170</v>
      </c>
      <c r="O11" s="206" t="s">
        <v>170</v>
      </c>
      <c r="P11" s="206" t="s">
        <v>170</v>
      </c>
      <c r="Q11" s="206" t="s">
        <v>170</v>
      </c>
      <c r="R11" s="206" t="s">
        <v>170</v>
      </c>
      <c r="S11" s="206" t="s">
        <v>170</v>
      </c>
      <c r="T11" s="206" t="s">
        <v>170</v>
      </c>
    </row>
    <row r="12" spans="2:20" ht="30" customHeight="1" x14ac:dyDescent="0.2">
      <c r="B12" s="32" t="s">
        <v>213</v>
      </c>
      <c r="C12" s="33">
        <v>3600000.01</v>
      </c>
      <c r="D12" s="33">
        <v>4800000</v>
      </c>
      <c r="E12" s="34" t="str">
        <f t="shared" si="0"/>
        <v>x</v>
      </c>
      <c r="F12" s="34" t="str">
        <f t="shared" si="1"/>
        <v>x</v>
      </c>
      <c r="G12" s="35" t="str">
        <f>IF(AND(E12="o",F12="x"),6,"")</f>
        <v/>
      </c>
      <c r="H12" s="36">
        <v>0.33</v>
      </c>
      <c r="I12" s="33">
        <v>648000</v>
      </c>
      <c r="J12" s="36" t="e">
        <f t="shared" si="2"/>
        <v>#DIV/0!</v>
      </c>
      <c r="K12" s="106"/>
      <c r="L12" s="32" t="s">
        <v>213</v>
      </c>
      <c r="M12" s="33">
        <v>3600000.01</v>
      </c>
      <c r="N12" s="33">
        <v>4800000</v>
      </c>
      <c r="O12" s="34" t="str">
        <f>IF($C$2&gt;=M12,"o","x")</f>
        <v>x</v>
      </c>
      <c r="P12" s="34" t="str">
        <f>IF($C$2&gt;N12,"o","x")</f>
        <v>x</v>
      </c>
      <c r="Q12" s="35" t="str">
        <f>IF(AND(O12="o",P12="x"),6,"")</f>
        <v/>
      </c>
      <c r="R12" s="36">
        <v>0.30499999999999999</v>
      </c>
      <c r="S12" s="103">
        <v>540000</v>
      </c>
      <c r="T12" s="36" t="e">
        <f>(($C$2*$R12)-$S12)/$C$2</f>
        <v>#DIV/0!</v>
      </c>
    </row>
    <row r="13" spans="2:20" ht="30" customHeight="1" x14ac:dyDescent="0.2">
      <c r="F13" s="38" t="s">
        <v>214</v>
      </c>
      <c r="G13" s="35">
        <f>SUM(G6:G12)</f>
        <v>1</v>
      </c>
      <c r="P13" s="38" t="s">
        <v>214</v>
      </c>
      <c r="Q13" s="35">
        <f>SUM(Q6:Q12)</f>
        <v>1</v>
      </c>
    </row>
    <row r="14" spans="2:20" ht="15" x14ac:dyDescent="0.2">
      <c r="F14" s="110"/>
      <c r="G14" s="111"/>
      <c r="P14" s="110"/>
      <c r="Q14" s="111"/>
    </row>
    <row r="15" spans="2:20" ht="30" customHeight="1" x14ac:dyDescent="0.2">
      <c r="B15" s="28" t="s">
        <v>188</v>
      </c>
      <c r="L15" s="28" t="s">
        <v>188</v>
      </c>
    </row>
    <row r="16" spans="2:20" ht="30" customHeight="1" x14ac:dyDescent="0.2">
      <c r="B16" s="29" t="s">
        <v>197</v>
      </c>
      <c r="C16" s="29" t="s">
        <v>198</v>
      </c>
      <c r="D16" s="29" t="s">
        <v>199</v>
      </c>
      <c r="E16" s="29" t="s">
        <v>200</v>
      </c>
      <c r="F16" s="29" t="s">
        <v>201</v>
      </c>
      <c r="G16" s="29" t="s">
        <v>202</v>
      </c>
      <c r="H16" s="207" t="s">
        <v>284</v>
      </c>
      <c r="L16" s="29" t="s">
        <v>197</v>
      </c>
      <c r="M16" s="29" t="s">
        <v>198</v>
      </c>
      <c r="N16" s="29" t="s">
        <v>199</v>
      </c>
      <c r="O16" s="29" t="s">
        <v>200</v>
      </c>
      <c r="P16" s="29" t="s">
        <v>201</v>
      </c>
      <c r="Q16" s="29" t="s">
        <v>202</v>
      </c>
      <c r="R16" s="207" t="s">
        <v>284</v>
      </c>
    </row>
    <row r="17" spans="2:27" ht="30" customHeight="1" x14ac:dyDescent="0.2">
      <c r="B17" s="32" t="s">
        <v>203</v>
      </c>
      <c r="C17" s="36">
        <v>0.04</v>
      </c>
      <c r="D17" s="36">
        <v>3.5000000000000003E-2</v>
      </c>
      <c r="E17" s="36">
        <v>0.12820000000000001</v>
      </c>
      <c r="F17" s="36">
        <v>2.7799999999999998E-2</v>
      </c>
      <c r="G17" s="36">
        <v>0.33500000000000002</v>
      </c>
      <c r="H17" s="36">
        <v>0.434</v>
      </c>
      <c r="L17" s="32" t="s">
        <v>203</v>
      </c>
      <c r="M17" s="36">
        <v>0.25</v>
      </c>
      <c r="N17" s="36">
        <v>0.15</v>
      </c>
      <c r="O17" s="36">
        <v>0.14099999999999999</v>
      </c>
      <c r="P17" s="36">
        <v>3.0499999999999999E-2</v>
      </c>
      <c r="Q17" s="36">
        <v>0.14000000000000001</v>
      </c>
      <c r="R17" s="36">
        <v>0.28849999999999998</v>
      </c>
    </row>
    <row r="18" spans="2:27" ht="30" customHeight="1" x14ac:dyDescent="0.2">
      <c r="B18" s="32" t="s">
        <v>204</v>
      </c>
      <c r="C18" s="36">
        <v>0.04</v>
      </c>
      <c r="D18" s="36">
        <v>3.5000000000000003E-2</v>
      </c>
      <c r="E18" s="36">
        <v>0.14050000000000001</v>
      </c>
      <c r="F18" s="36">
        <v>3.0499999999999999E-2</v>
      </c>
      <c r="G18" s="36">
        <v>0.32</v>
      </c>
      <c r="H18" s="36">
        <v>0.434</v>
      </c>
      <c r="L18" s="32" t="s">
        <v>204</v>
      </c>
      <c r="M18" s="36">
        <v>0.23</v>
      </c>
      <c r="N18" s="36">
        <v>0.15</v>
      </c>
      <c r="O18" s="36">
        <v>0.14099999999999999</v>
      </c>
      <c r="P18" s="36">
        <v>3.0499999999999999E-2</v>
      </c>
      <c r="Q18" s="36">
        <v>0.17</v>
      </c>
      <c r="R18" s="36">
        <v>0.27850000000000003</v>
      </c>
    </row>
    <row r="19" spans="2:27" ht="30" customHeight="1" x14ac:dyDescent="0.2">
      <c r="B19" s="32" t="s">
        <v>205</v>
      </c>
      <c r="C19" s="36">
        <v>0.04</v>
      </c>
      <c r="D19" s="36">
        <v>3.5000000000000003E-2</v>
      </c>
      <c r="E19" s="36">
        <v>0.13639999999999999</v>
      </c>
      <c r="F19" s="36">
        <v>2.9600000000000001E-2</v>
      </c>
      <c r="G19" s="36">
        <v>0.32500000000000001</v>
      </c>
      <c r="H19" s="36">
        <v>0.434</v>
      </c>
      <c r="L19" s="32" t="s">
        <v>205</v>
      </c>
      <c r="M19" s="36">
        <v>0.24</v>
      </c>
      <c r="N19" s="36">
        <v>0.15</v>
      </c>
      <c r="O19" s="36">
        <v>0.1492</v>
      </c>
      <c r="P19" s="36">
        <v>3.2300000000000002E-2</v>
      </c>
      <c r="Q19" s="36">
        <v>0.19</v>
      </c>
      <c r="R19" s="36">
        <v>0.23849999999999999</v>
      </c>
    </row>
    <row r="20" spans="2:27" ht="30" customHeight="1" x14ac:dyDescent="0.2">
      <c r="B20" s="32" t="s">
        <v>206</v>
      </c>
      <c r="C20" s="36">
        <v>0.04</v>
      </c>
      <c r="D20" s="36">
        <v>3.5000000000000003E-2</v>
      </c>
      <c r="E20" s="36">
        <v>0.13639999999999999</v>
      </c>
      <c r="F20" s="36">
        <v>2.9600000000000001E-2</v>
      </c>
      <c r="G20" s="36">
        <v>0.32500000000000001</v>
      </c>
      <c r="H20" s="36">
        <v>0.434</v>
      </c>
      <c r="L20" s="32" t="s">
        <v>206</v>
      </c>
      <c r="M20" s="36">
        <v>0.21</v>
      </c>
      <c r="N20" s="36">
        <v>0.15</v>
      </c>
      <c r="O20" s="36">
        <v>0.15740000000000001</v>
      </c>
      <c r="P20" s="36">
        <v>3.4099999999999998E-2</v>
      </c>
      <c r="Q20" s="36">
        <v>0.21</v>
      </c>
      <c r="R20" s="36">
        <v>0.23849999999999999</v>
      </c>
    </row>
    <row r="21" spans="2:27" ht="30" customHeight="1" x14ac:dyDescent="0.2">
      <c r="B21" s="32" t="s">
        <v>207</v>
      </c>
      <c r="C21" s="36">
        <v>0.04</v>
      </c>
      <c r="D21" s="36">
        <v>3.5000000000000003E-2</v>
      </c>
      <c r="E21" s="36">
        <v>0.12820000000000001</v>
      </c>
      <c r="F21" s="36">
        <v>2.7799999999999998E-2</v>
      </c>
      <c r="G21" s="36">
        <v>0.33500000000000002</v>
      </c>
      <c r="H21" s="36">
        <v>0.434</v>
      </c>
      <c r="L21" s="32" t="s">
        <v>207</v>
      </c>
      <c r="M21" s="36">
        <v>0.23</v>
      </c>
      <c r="N21" s="36">
        <v>0.125</v>
      </c>
      <c r="O21" s="36">
        <v>0.14099999999999999</v>
      </c>
      <c r="P21" s="36">
        <v>3.0499999999999999E-2</v>
      </c>
      <c r="Q21" s="36">
        <v>0.23499999999999999</v>
      </c>
      <c r="R21" s="36">
        <v>0.23849999999999999</v>
      </c>
    </row>
    <row r="22" spans="2:27" ht="30" customHeight="1" x14ac:dyDescent="0.2">
      <c r="B22" s="32" t="s">
        <v>208</v>
      </c>
      <c r="C22" s="37" t="s">
        <v>209</v>
      </c>
      <c r="D22" s="37" t="s">
        <v>210</v>
      </c>
      <c r="E22" s="37" t="s">
        <v>211</v>
      </c>
      <c r="F22" s="37" t="s">
        <v>212</v>
      </c>
      <c r="G22" s="36">
        <v>0.05</v>
      </c>
      <c r="H22" s="37" t="s">
        <v>285</v>
      </c>
      <c r="L22" s="29" t="s">
        <v>208</v>
      </c>
      <c r="M22" s="113" t="s">
        <v>170</v>
      </c>
      <c r="N22" s="113" t="s">
        <v>170</v>
      </c>
      <c r="O22" s="113" t="s">
        <v>170</v>
      </c>
      <c r="P22" s="113" t="s">
        <v>170</v>
      </c>
      <c r="Q22" s="208" t="s">
        <v>170</v>
      </c>
      <c r="R22" s="208" t="s">
        <v>170</v>
      </c>
    </row>
    <row r="23" spans="2:27" ht="30" customHeight="1" x14ac:dyDescent="0.2">
      <c r="B23" s="32" t="s">
        <v>213</v>
      </c>
      <c r="C23" s="36">
        <v>0.35</v>
      </c>
      <c r="D23" s="36">
        <v>0.15</v>
      </c>
      <c r="E23" s="36">
        <v>0.1603</v>
      </c>
      <c r="F23" s="36">
        <v>3.4700000000000002E-2</v>
      </c>
      <c r="G23" s="36">
        <v>0</v>
      </c>
      <c r="H23" s="36">
        <v>0.30499999999999999</v>
      </c>
      <c r="L23" s="32" t="s">
        <v>213</v>
      </c>
      <c r="M23" s="36">
        <v>0.35</v>
      </c>
      <c r="N23" s="36">
        <v>0.155</v>
      </c>
      <c r="O23" s="36">
        <v>0.16439999999999999</v>
      </c>
      <c r="P23" s="36">
        <v>3.56E-2</v>
      </c>
      <c r="Q23" s="36">
        <v>0</v>
      </c>
      <c r="R23" s="36">
        <v>0.29499999999999998</v>
      </c>
    </row>
    <row r="24" spans="2:27" ht="15" x14ac:dyDescent="0.2">
      <c r="B24" s="112"/>
      <c r="C24" s="101"/>
      <c r="D24" s="101"/>
      <c r="E24" s="101"/>
      <c r="F24" s="101"/>
      <c r="G24" s="101"/>
      <c r="P24" s="110"/>
      <c r="Q24" s="111"/>
    </row>
    <row r="25" spans="2:27" ht="23.25" customHeight="1" x14ac:dyDescent="0.2">
      <c r="B25" s="28" t="s">
        <v>215</v>
      </c>
    </row>
    <row r="26" spans="2:27" ht="30" customHeight="1" x14ac:dyDescent="0.2">
      <c r="B26" s="29" t="s">
        <v>197</v>
      </c>
      <c r="C26" s="29" t="s">
        <v>198</v>
      </c>
      <c r="D26" s="29" t="s">
        <v>199</v>
      </c>
      <c r="E26" s="29" t="s">
        <v>200</v>
      </c>
      <c r="F26" s="29" t="s">
        <v>201</v>
      </c>
      <c r="G26" s="29" t="s">
        <v>202</v>
      </c>
      <c r="H26" s="207" t="s">
        <v>284</v>
      </c>
      <c r="I26" s="29" t="s">
        <v>217</v>
      </c>
      <c r="L26" s="29" t="s">
        <v>197</v>
      </c>
      <c r="M26" s="29" t="s">
        <v>198</v>
      </c>
      <c r="N26" s="29" t="s">
        <v>199</v>
      </c>
      <c r="O26" s="29" t="s">
        <v>200</v>
      </c>
      <c r="P26" s="29" t="s">
        <v>201</v>
      </c>
      <c r="Q26" s="29" t="s">
        <v>202</v>
      </c>
      <c r="R26" s="207" t="s">
        <v>284</v>
      </c>
      <c r="S26" s="29" t="s">
        <v>217</v>
      </c>
      <c r="U26" s="596" t="s">
        <v>216</v>
      </c>
      <c r="V26" s="596"/>
      <c r="W26" s="596"/>
      <c r="X26" s="596"/>
    </row>
    <row r="27" spans="2:27" ht="30" customHeight="1" x14ac:dyDescent="0.2">
      <c r="B27" s="32">
        <v>1</v>
      </c>
      <c r="C27" s="41">
        <f t="shared" ref="C27:H31" si="3">C17*$J6</f>
        <v>2.3999999999999998E-3</v>
      </c>
      <c r="D27" s="41">
        <f t="shared" si="3"/>
        <v>2.1000000000000003E-3</v>
      </c>
      <c r="E27" s="41">
        <f t="shared" si="3"/>
        <v>7.6920000000000001E-3</v>
      </c>
      <c r="F27" s="41">
        <f t="shared" si="3"/>
        <v>1.6679999999999998E-3</v>
      </c>
      <c r="G27" s="41">
        <f t="shared" si="3"/>
        <v>2.01E-2</v>
      </c>
      <c r="H27" s="163">
        <f t="shared" si="3"/>
        <v>2.6039999999999997E-2</v>
      </c>
      <c r="I27" s="36">
        <f>SUM(C27:H27)</f>
        <v>0.06</v>
      </c>
      <c r="L27" s="32">
        <v>1</v>
      </c>
      <c r="M27" s="41">
        <f>M17*$T6</f>
        <v>3.875E-2</v>
      </c>
      <c r="N27" s="41">
        <f t="shared" ref="N27:R28" si="4">N17*$T6</f>
        <v>2.325E-2</v>
      </c>
      <c r="O27" s="41">
        <f t="shared" si="4"/>
        <v>2.1854999999999999E-2</v>
      </c>
      <c r="P27" s="41">
        <f t="shared" si="4"/>
        <v>4.7274999999999999E-3</v>
      </c>
      <c r="Q27" s="41">
        <f t="shared" si="4"/>
        <v>2.1700000000000001E-2</v>
      </c>
      <c r="R27" s="163">
        <f t="shared" si="4"/>
        <v>4.4717499999999993E-2</v>
      </c>
      <c r="S27" s="36">
        <f>SUM(M27:R27)</f>
        <v>0.15499999999999997</v>
      </c>
      <c r="U27" s="119" t="s">
        <v>286</v>
      </c>
      <c r="V27" s="119" t="s">
        <v>194</v>
      </c>
      <c r="W27" s="119" t="s">
        <v>57</v>
      </c>
      <c r="X27" s="119" t="s">
        <v>287</v>
      </c>
    </row>
    <row r="28" spans="2:27" ht="30" customHeight="1" x14ac:dyDescent="0.2">
      <c r="B28" s="32">
        <v>2</v>
      </c>
      <c r="C28" s="41" t="e">
        <f t="shared" si="3"/>
        <v>#DIV/0!</v>
      </c>
      <c r="D28" s="41" t="e">
        <f t="shared" si="3"/>
        <v>#DIV/0!</v>
      </c>
      <c r="E28" s="41" t="e">
        <f t="shared" si="3"/>
        <v>#DIV/0!</v>
      </c>
      <c r="F28" s="41" t="e">
        <f t="shared" si="3"/>
        <v>#DIV/0!</v>
      </c>
      <c r="G28" s="41" t="e">
        <f t="shared" si="3"/>
        <v>#DIV/0!</v>
      </c>
      <c r="H28" s="163" t="e">
        <f t="shared" si="3"/>
        <v>#DIV/0!</v>
      </c>
      <c r="I28" s="36" t="e">
        <f t="shared" ref="I28:I34" si="5">SUM(C28:H28)</f>
        <v>#DIV/0!</v>
      </c>
      <c r="L28" s="32">
        <v>2</v>
      </c>
      <c r="M28" s="41" t="e">
        <f>M18*$T7</f>
        <v>#DIV/0!</v>
      </c>
      <c r="N28" s="41" t="e">
        <f t="shared" si="4"/>
        <v>#DIV/0!</v>
      </c>
      <c r="O28" s="41" t="e">
        <f t="shared" si="4"/>
        <v>#DIV/0!</v>
      </c>
      <c r="P28" s="41" t="e">
        <f t="shared" si="4"/>
        <v>#DIV/0!</v>
      </c>
      <c r="Q28" s="41" t="e">
        <f t="shared" si="4"/>
        <v>#DIV/0!</v>
      </c>
      <c r="R28" s="163" t="e">
        <f t="shared" si="4"/>
        <v>#DIV/0!</v>
      </c>
      <c r="S28" s="36" t="e">
        <f>SUM(M28:R28)</f>
        <v>#DIV/0!</v>
      </c>
      <c r="U28" s="39" t="s">
        <v>198</v>
      </c>
      <c r="V28" s="120" t="str">
        <f>IF($G$2=0,"ERRO PREENCH.",IF($G$2="III",W28,X28))</f>
        <v>ERRO PREENCH.</v>
      </c>
      <c r="W28" s="40">
        <f>VLOOKUP($G$13,$B$27:$I$33,2,FALSE)</f>
        <v>2.3999999999999998E-3</v>
      </c>
      <c r="X28" s="40">
        <f>VLOOKUP($Q$13,$L$27:$S$33,2,FALSE)</f>
        <v>3.875E-2</v>
      </c>
    </row>
    <row r="29" spans="2:27" ht="30" customHeight="1" x14ac:dyDescent="0.2">
      <c r="B29" s="32">
        <v>3</v>
      </c>
      <c r="C29" s="41" t="e">
        <f t="shared" si="3"/>
        <v>#DIV/0!</v>
      </c>
      <c r="D29" s="41" t="e">
        <f t="shared" si="3"/>
        <v>#DIV/0!</v>
      </c>
      <c r="E29" s="41" t="e">
        <f t="shared" si="3"/>
        <v>#DIV/0!</v>
      </c>
      <c r="F29" s="41" t="e">
        <f t="shared" si="3"/>
        <v>#DIV/0!</v>
      </c>
      <c r="G29" s="41" t="e">
        <f t="shared" si="3"/>
        <v>#DIV/0!</v>
      </c>
      <c r="H29" s="163" t="e">
        <f t="shared" si="3"/>
        <v>#DIV/0!</v>
      </c>
      <c r="I29" s="36" t="e">
        <f t="shared" si="5"/>
        <v>#DIV/0!</v>
      </c>
      <c r="L29" s="32">
        <v>3</v>
      </c>
      <c r="M29" s="41" t="e">
        <f t="shared" ref="M29:R29" si="6">M19*$T8</f>
        <v>#DIV/0!</v>
      </c>
      <c r="N29" s="41" t="e">
        <f t="shared" si="6"/>
        <v>#DIV/0!</v>
      </c>
      <c r="O29" s="41" t="e">
        <f t="shared" si="6"/>
        <v>#DIV/0!</v>
      </c>
      <c r="P29" s="41" t="e">
        <f t="shared" si="6"/>
        <v>#DIV/0!</v>
      </c>
      <c r="Q29" s="41" t="e">
        <f t="shared" si="6"/>
        <v>#DIV/0!</v>
      </c>
      <c r="R29" s="163" t="e">
        <f t="shared" si="6"/>
        <v>#DIV/0!</v>
      </c>
      <c r="S29" s="36" t="e">
        <f t="shared" ref="S29:S31" si="7">SUM(M29:R29)</f>
        <v>#DIV/0!</v>
      </c>
      <c r="U29" s="39" t="s">
        <v>199</v>
      </c>
      <c r="V29" s="120" t="str">
        <f t="shared" ref="V29:V33" si="8">IF($G$2=0,"ERRO PREENCH.",IF($G$2="III",W29,X29))</f>
        <v>ERRO PREENCH.</v>
      </c>
      <c r="W29" s="40">
        <f>VLOOKUP($G$13,$B$27:$I$33,3,FALSE)</f>
        <v>2.1000000000000003E-3</v>
      </c>
      <c r="X29" s="40">
        <f>VLOOKUP($Q$13,$L$27:$S$33,3,FALSE)</f>
        <v>2.325E-2</v>
      </c>
    </row>
    <row r="30" spans="2:27" ht="30" customHeight="1" x14ac:dyDescent="0.2">
      <c r="B30" s="32">
        <v>4</v>
      </c>
      <c r="C30" s="41" t="e">
        <f t="shared" si="3"/>
        <v>#DIV/0!</v>
      </c>
      <c r="D30" s="41" t="e">
        <f t="shared" si="3"/>
        <v>#DIV/0!</v>
      </c>
      <c r="E30" s="41" t="e">
        <f t="shared" si="3"/>
        <v>#DIV/0!</v>
      </c>
      <c r="F30" s="41" t="e">
        <f t="shared" si="3"/>
        <v>#DIV/0!</v>
      </c>
      <c r="G30" s="41" t="e">
        <f t="shared" si="3"/>
        <v>#DIV/0!</v>
      </c>
      <c r="H30" s="163" t="e">
        <f t="shared" si="3"/>
        <v>#DIV/0!</v>
      </c>
      <c r="I30" s="36" t="e">
        <f t="shared" si="5"/>
        <v>#DIV/0!</v>
      </c>
      <c r="L30" s="32">
        <v>4</v>
      </c>
      <c r="M30" s="41" t="e">
        <f t="shared" ref="M30:R30" si="9">M20*$T9</f>
        <v>#DIV/0!</v>
      </c>
      <c r="N30" s="41" t="e">
        <f t="shared" si="9"/>
        <v>#DIV/0!</v>
      </c>
      <c r="O30" s="41" t="e">
        <f t="shared" si="9"/>
        <v>#DIV/0!</v>
      </c>
      <c r="P30" s="41" t="e">
        <f t="shared" si="9"/>
        <v>#DIV/0!</v>
      </c>
      <c r="Q30" s="41" t="e">
        <f t="shared" si="9"/>
        <v>#DIV/0!</v>
      </c>
      <c r="R30" s="163" t="e">
        <f t="shared" si="9"/>
        <v>#DIV/0!</v>
      </c>
      <c r="S30" s="36" t="e">
        <f t="shared" si="7"/>
        <v>#DIV/0!</v>
      </c>
      <c r="U30" s="39" t="s">
        <v>200</v>
      </c>
      <c r="V30" s="120" t="str">
        <f t="shared" si="8"/>
        <v>ERRO PREENCH.</v>
      </c>
      <c r="W30" s="40">
        <f>VLOOKUP($G$13,$B$27:$I$33,4,FALSE)</f>
        <v>7.6920000000000001E-3</v>
      </c>
      <c r="X30" s="40">
        <f>VLOOKUP($Q$13,$L$27:$S$33,4,FALSE)</f>
        <v>2.1854999999999999E-2</v>
      </c>
    </row>
    <row r="31" spans="2:27" ht="30" customHeight="1" x14ac:dyDescent="0.2">
      <c r="B31" s="32">
        <v>51</v>
      </c>
      <c r="C31" s="41" t="e">
        <f t="shared" si="3"/>
        <v>#DIV/0!</v>
      </c>
      <c r="D31" s="41" t="e">
        <f t="shared" si="3"/>
        <v>#DIV/0!</v>
      </c>
      <c r="E31" s="41" t="e">
        <f t="shared" si="3"/>
        <v>#DIV/0!</v>
      </c>
      <c r="F31" s="41" t="e">
        <f t="shared" si="3"/>
        <v>#DIV/0!</v>
      </c>
      <c r="G31" s="41" t="e">
        <f t="shared" si="3"/>
        <v>#DIV/0!</v>
      </c>
      <c r="H31" s="163" t="e">
        <f t="shared" si="3"/>
        <v>#DIV/0!</v>
      </c>
      <c r="I31" s="36" t="e">
        <f t="shared" si="5"/>
        <v>#DIV/0!</v>
      </c>
      <c r="L31" s="32">
        <v>51</v>
      </c>
      <c r="M31" s="41" t="e">
        <f t="shared" ref="M31:R31" si="10">M21*$T10</f>
        <v>#DIV/0!</v>
      </c>
      <c r="N31" s="41" t="e">
        <f t="shared" si="10"/>
        <v>#DIV/0!</v>
      </c>
      <c r="O31" s="41" t="e">
        <f t="shared" si="10"/>
        <v>#DIV/0!</v>
      </c>
      <c r="P31" s="41" t="e">
        <f t="shared" si="10"/>
        <v>#DIV/0!</v>
      </c>
      <c r="Q31" s="41" t="e">
        <f t="shared" si="10"/>
        <v>#DIV/0!</v>
      </c>
      <c r="R31" s="163" t="e">
        <f t="shared" si="10"/>
        <v>#DIV/0!</v>
      </c>
      <c r="S31" s="36" t="e">
        <f t="shared" si="7"/>
        <v>#DIV/0!</v>
      </c>
      <c r="U31" s="39" t="s">
        <v>201</v>
      </c>
      <c r="V31" s="120" t="str">
        <f t="shared" si="8"/>
        <v>ERRO PREENCH.</v>
      </c>
      <c r="W31" s="40">
        <f>VLOOKUP($G$13,$B$27:$I$33,5,FALSE)</f>
        <v>1.6679999999999998E-3</v>
      </c>
      <c r="X31" s="40">
        <f>VLOOKUP($Q$13,$L$27:$S$33,5,FALSE)</f>
        <v>4.7274999999999999E-3</v>
      </c>
    </row>
    <row r="32" spans="2:27" ht="30" customHeight="1" x14ac:dyDescent="0.25">
      <c r="B32" s="32">
        <v>52</v>
      </c>
      <c r="C32" s="41" t="e">
        <f>($J$11-5%)*6.02%</f>
        <v>#DIV/0!</v>
      </c>
      <c r="D32" s="41" t="e">
        <f>($J$11-5%)*5.26%</f>
        <v>#DIV/0!</v>
      </c>
      <c r="E32" s="41" t="e">
        <f>($J$11-5%)*19.28%</f>
        <v>#DIV/0!</v>
      </c>
      <c r="F32" s="41" t="e">
        <f>($J$11-5%)*4.18%</f>
        <v>#DIV/0!</v>
      </c>
      <c r="G32" s="41">
        <f>G22</f>
        <v>0.05</v>
      </c>
      <c r="H32" s="163" t="e">
        <f>($J$11-5%)*65.26%</f>
        <v>#DIV/0!</v>
      </c>
      <c r="I32" s="36" t="e">
        <f t="shared" si="5"/>
        <v>#DIV/0!</v>
      </c>
      <c r="L32" s="32">
        <v>52</v>
      </c>
      <c r="M32" s="32">
        <v>52</v>
      </c>
      <c r="N32" s="209" t="s">
        <v>170</v>
      </c>
      <c r="O32" s="209" t="s">
        <v>170</v>
      </c>
      <c r="P32" s="209" t="s">
        <v>170</v>
      </c>
      <c r="Q32" s="209" t="s">
        <v>170</v>
      </c>
      <c r="R32" s="209" t="s">
        <v>170</v>
      </c>
      <c r="S32" s="210" t="s">
        <v>170</v>
      </c>
      <c r="U32" s="39" t="s">
        <v>202</v>
      </c>
      <c r="V32" s="120" t="str">
        <f t="shared" si="8"/>
        <v>ERRO PREENCH.</v>
      </c>
      <c r="W32" s="40">
        <f>VLOOKUP($G$13,$B$27:$I$33,6,FALSE)</f>
        <v>2.01E-2</v>
      </c>
      <c r="X32" s="40">
        <f>VLOOKUP($Q$13,$L$27:$S$33,6,FALSE)</f>
        <v>2.1700000000000001E-2</v>
      </c>
      <c r="Y32" s="117"/>
      <c r="AA32" s="100"/>
    </row>
    <row r="33" spans="2:27" ht="30" customHeight="1" x14ac:dyDescent="0.2">
      <c r="B33" s="95">
        <v>6</v>
      </c>
      <c r="C33" s="99" t="e">
        <f>C23*$J12+($G$35-5%)*C23</f>
        <v>#DIV/0!</v>
      </c>
      <c r="D33" s="99" t="e">
        <f>D23*$J12+($G$35-5%)*D23</f>
        <v>#DIV/0!</v>
      </c>
      <c r="E33" s="99" t="e">
        <f>E23*$J12+($G$35-5%)*E23</f>
        <v>#DIV/0!</v>
      </c>
      <c r="F33" s="99" t="e">
        <f>F23*$J12+($G$35-5%)*F23</f>
        <v>#DIV/0!</v>
      </c>
      <c r="G33" s="99">
        <v>0.05</v>
      </c>
      <c r="H33" s="164" t="e">
        <f>H23*$J12+($G$35-5%)*H23</f>
        <v>#DIV/0!</v>
      </c>
      <c r="I33" s="36" t="e">
        <f t="shared" si="5"/>
        <v>#DIV/0!</v>
      </c>
      <c r="L33" s="95">
        <v>6</v>
      </c>
      <c r="M33" s="99" t="e">
        <f>M23*$T12+(Q35-5%)*M23</f>
        <v>#DIV/0!</v>
      </c>
      <c r="N33" s="99" t="e">
        <f>N23*$T12+($Q$35-5%)*N23</f>
        <v>#DIV/0!</v>
      </c>
      <c r="O33" s="99" t="e">
        <f>O23*$T12+($Q$35-5%)*O23</f>
        <v>#DIV/0!</v>
      </c>
      <c r="P33" s="99" t="e">
        <f>P23*$T12+($Q$35-5%)*P23</f>
        <v>#DIV/0!</v>
      </c>
      <c r="Q33" s="99">
        <v>0.05</v>
      </c>
      <c r="R33" s="164" t="e">
        <f>R23*$T12+($Q$35-5%)*R23</f>
        <v>#DIV/0!</v>
      </c>
      <c r="S33" s="96" t="e">
        <f>SUM(M33:R33)</f>
        <v>#DIV/0!</v>
      </c>
      <c r="U33" s="211" t="s">
        <v>284</v>
      </c>
      <c r="V33" s="120" t="str">
        <f t="shared" si="8"/>
        <v>ERRO PREENCH.</v>
      </c>
      <c r="W33" s="40">
        <f>VLOOKUP($G$13,$B$27:$I$33,7,FALSE)</f>
        <v>2.6039999999999997E-2</v>
      </c>
      <c r="X33" s="40">
        <f>VLOOKUP($Q$13,$L$27:$S$33,7,FALSE)</f>
        <v>4.4717499999999993E-2</v>
      </c>
      <c r="AA33" s="100"/>
    </row>
    <row r="34" spans="2:27" ht="30" customHeight="1" x14ac:dyDescent="0.2">
      <c r="B34" s="95" t="s">
        <v>218</v>
      </c>
      <c r="C34" s="114" t="e">
        <f t="shared" ref="C34:H34" si="11">C23*$J12</f>
        <v>#DIV/0!</v>
      </c>
      <c r="D34" s="114" t="e">
        <f t="shared" si="11"/>
        <v>#DIV/0!</v>
      </c>
      <c r="E34" s="114" t="e">
        <f t="shared" si="11"/>
        <v>#DIV/0!</v>
      </c>
      <c r="F34" s="114" t="e">
        <f t="shared" si="11"/>
        <v>#DIV/0!</v>
      </c>
      <c r="G34" s="114" t="e">
        <f t="shared" si="11"/>
        <v>#DIV/0!</v>
      </c>
      <c r="H34" s="114" t="e">
        <f t="shared" si="11"/>
        <v>#DIV/0!</v>
      </c>
      <c r="I34" s="36" t="e">
        <f t="shared" si="5"/>
        <v>#DIV/0!</v>
      </c>
      <c r="L34" s="95" t="s">
        <v>218</v>
      </c>
      <c r="M34" s="41" t="e">
        <f>M23*$T12</f>
        <v>#DIV/0!</v>
      </c>
      <c r="N34" s="41" t="e">
        <f t="shared" ref="N34:P34" si="12">N23*$T12</f>
        <v>#DIV/0!</v>
      </c>
      <c r="O34" s="41" t="e">
        <f t="shared" si="12"/>
        <v>#DIV/0!</v>
      </c>
      <c r="P34" s="41" t="e">
        <f t="shared" si="12"/>
        <v>#DIV/0!</v>
      </c>
      <c r="Q34" s="41" t="e">
        <f>Q23*$T12</f>
        <v>#DIV/0!</v>
      </c>
      <c r="R34" s="163" t="e">
        <f>R23*$T12</f>
        <v>#DIV/0!</v>
      </c>
      <c r="S34" s="36" t="e">
        <f t="shared" ref="S34" si="13">SUM(M34:R34)</f>
        <v>#DIV/0!</v>
      </c>
      <c r="U34" s="39" t="s">
        <v>217</v>
      </c>
      <c r="V34" s="120" t="str">
        <f>IF($G$2=0,"ERRO PREENCH.",SUM(V28:V33))</f>
        <v>ERRO PREENCH.</v>
      </c>
      <c r="W34" s="40">
        <f t="shared" ref="W34:X34" si="14">SUM(W28:W33)</f>
        <v>0.06</v>
      </c>
      <c r="X34" s="40">
        <f t="shared" si="14"/>
        <v>0.15499999999999997</v>
      </c>
      <c r="AA34" s="100"/>
    </row>
    <row r="35" spans="2:27" ht="30" customHeight="1" x14ac:dyDescent="0.25">
      <c r="B35" s="35" t="s">
        <v>219</v>
      </c>
      <c r="C35" s="97"/>
      <c r="D35" s="97"/>
      <c r="E35" s="97"/>
      <c r="F35" s="97"/>
      <c r="G35" s="114" t="e">
        <f>(C2*H10-I10)/C2*G21</f>
        <v>#DIV/0!</v>
      </c>
      <c r="H35" s="115"/>
      <c r="I35" s="97"/>
      <c r="L35" s="35" t="s">
        <v>219</v>
      </c>
      <c r="M35" s="97"/>
      <c r="N35" s="97"/>
      <c r="O35" s="97"/>
      <c r="P35" s="97"/>
      <c r="Q35" s="114" t="e">
        <f>(C2*R10-S10)/C2*Q21</f>
        <v>#DIV/0!</v>
      </c>
      <c r="R35" s="115"/>
      <c r="S35" s="97"/>
      <c r="AA35" s="100"/>
    </row>
    <row r="36" spans="2:27" ht="13.9" customHeight="1" x14ac:dyDescent="0.2">
      <c r="B36" s="98" t="s">
        <v>288</v>
      </c>
      <c r="L36" s="98" t="s">
        <v>288</v>
      </c>
    </row>
    <row r="37" spans="2:27" ht="13.9" customHeight="1" x14ac:dyDescent="0.2">
      <c r="B37" s="98"/>
      <c r="L37" s="98"/>
    </row>
    <row r="38" spans="2:27" ht="13.9" customHeight="1" x14ac:dyDescent="0.2">
      <c r="B38" s="98"/>
      <c r="L38" s="98"/>
    </row>
    <row r="39" spans="2:27" ht="13.9" customHeight="1" x14ac:dyDescent="0.2">
      <c r="B39" s="98"/>
      <c r="L39" s="98"/>
    </row>
    <row r="40" spans="2:27" ht="13.9" customHeight="1" x14ac:dyDescent="0.2">
      <c r="B40" s="98"/>
      <c r="L40" s="98"/>
    </row>
    <row r="41" spans="2:27" ht="13.9" customHeight="1" x14ac:dyDescent="0.2">
      <c r="B41" s="98"/>
      <c r="L41" s="98"/>
    </row>
    <row r="42" spans="2:27" ht="13.9" customHeight="1" x14ac:dyDescent="0.2"/>
    <row r="43" spans="2:27" ht="13.9" customHeight="1" x14ac:dyDescent="0.2">
      <c r="L43" s="116"/>
    </row>
    <row r="44" spans="2:27" ht="13.9" customHeight="1" x14ac:dyDescent="0.2"/>
    <row r="45" spans="2:27" ht="13.9" customHeight="1" x14ac:dyDescent="0.2"/>
    <row r="46" spans="2:27" ht="13.9" customHeight="1" x14ac:dyDescent="0.2"/>
    <row r="47" spans="2:27" ht="13.9" customHeight="1" x14ac:dyDescent="0.2"/>
    <row r="48" spans="2:27" ht="13.9" customHeight="1" x14ac:dyDescent="0.2"/>
    <row r="49" ht="13.9" customHeight="1" x14ac:dyDescent="0.2"/>
    <row r="50" ht="13.9" customHeight="1" x14ac:dyDescent="0.2"/>
    <row r="51" ht="13.9" customHeight="1" x14ac:dyDescent="0.2"/>
    <row r="52" ht="13.9" customHeight="1" x14ac:dyDescent="0.2"/>
    <row r="53" ht="13.9" customHeight="1" x14ac:dyDescent="0.2"/>
    <row r="54" ht="13.9" customHeight="1" x14ac:dyDescent="0.2"/>
    <row r="55" ht="13.9" customHeight="1" x14ac:dyDescent="0.2"/>
    <row r="56" ht="13.9" customHeight="1" x14ac:dyDescent="0.2"/>
    <row r="57" ht="13.9" customHeight="1" x14ac:dyDescent="0.2"/>
    <row r="58" ht="13.9" customHeight="1" x14ac:dyDescent="0.2"/>
    <row r="59" ht="13.9" customHeight="1" x14ac:dyDescent="0.2"/>
    <row r="60" ht="13.9" customHeight="1" x14ac:dyDescent="0.2"/>
    <row r="61" ht="13.9" customHeight="1" x14ac:dyDescent="0.2"/>
    <row r="62" ht="13.9" customHeight="1" x14ac:dyDescent="0.2"/>
    <row r="63" ht="13.9" customHeight="1" x14ac:dyDescent="0.2"/>
    <row r="64" ht="13.9" customHeight="1" x14ac:dyDescent="0.2"/>
    <row r="65" spans="7:7" ht="13.9" customHeight="1" x14ac:dyDescent="0.2"/>
    <row r="66" spans="7:7" ht="13.9" customHeight="1" x14ac:dyDescent="0.2"/>
    <row r="67" spans="7:7" ht="13.9" customHeight="1" x14ac:dyDescent="0.2"/>
    <row r="68" spans="7:7" ht="13.9" customHeight="1" x14ac:dyDescent="0.2"/>
    <row r="69" spans="7:7" ht="13.9" customHeight="1" x14ac:dyDescent="0.2"/>
    <row r="70" spans="7:7" ht="13.9" customHeight="1" x14ac:dyDescent="0.2"/>
    <row r="71" spans="7:7" ht="13.9" customHeight="1" x14ac:dyDescent="0.2">
      <c r="G71" s="118" t="s">
        <v>289</v>
      </c>
    </row>
  </sheetData>
  <sheetProtection algorithmName="SHA-512" hashValue="BDzSvcxGKg0fgIUlq1k/sWl8Yz8kXoMvq7dD1G+IwloJXff2h8sWTXAITuzUGD0L/Cnpn4p7mCV7vnzbt7mWgw==" saltValue="b/Q+OPiNHWwfDmyh45PhwA==" spinCount="100000" sheet="1" objects="1" scenarios="1"/>
  <mergeCells count="6">
    <mergeCell ref="U26:X26"/>
    <mergeCell ref="C2:D2"/>
    <mergeCell ref="C5:D5"/>
    <mergeCell ref="M5:N5"/>
    <mergeCell ref="B4:J4"/>
    <mergeCell ref="L4:T4"/>
  </mergeCells>
  <conditionalFormatting sqref="E6:F12">
    <cfRule type="cellIs" dxfId="3" priority="3" operator="equal">
      <formula>"x"</formula>
    </cfRule>
    <cfRule type="cellIs" dxfId="2" priority="4" operator="equal">
      <formula>"o"</formula>
    </cfRule>
  </conditionalFormatting>
  <conditionalFormatting sqref="O6:P12">
    <cfRule type="cellIs" dxfId="1" priority="1" operator="equal">
      <formula>"x"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009415-313C-4E97-B9E2-366B80A34B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DF14D-DEA1-4E89-8AB8-70E28F39ECC5}"/>
</file>

<file path=customXml/itemProps3.xml><?xml version="1.0" encoding="utf-8"?>
<ds:datastoreItem xmlns:ds="http://schemas.openxmlformats.org/officeDocument/2006/customXml" ds:itemID="{FE48946F-C3C7-4399-B9EF-456A3DC60E32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b7f425d-2ce8-41bf-ade9-3a9332785b82"/>
    <ds:schemaRef ds:uri="77cad9d8-f703-4f84-844f-4e5d8c8b183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Capa</vt:lpstr>
      <vt:lpstr>Fator K e TRDE</vt:lpstr>
      <vt:lpstr>Planilha de Preço</vt:lpstr>
      <vt:lpstr>Planilha de Preço por Etapa</vt:lpstr>
      <vt:lpstr>Cronograma Físico-Financeiro</vt:lpstr>
      <vt:lpstr>Aux Simples Nacional III e V</vt:lpstr>
      <vt:lpstr>'Cronograma Físico-Financeiro'!Area_de_impressao</vt:lpstr>
      <vt:lpstr>'Fator K e TRDE'!Area_de_impressao</vt:lpstr>
      <vt:lpstr>'Planilha de Preço'!Area_de_impressao</vt:lpstr>
      <vt:lpstr>'Planilha de Preço por Etapa'!Area_de_impressao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JOHNNY WALLACE DOS SANTOS PIZZATO</cp:lastModifiedBy>
  <cp:revision>0</cp:revision>
  <cp:lastPrinted>2026-03-30T17:18:39Z</cp:lastPrinted>
  <dcterms:created xsi:type="dcterms:W3CDTF">2023-01-30T18:56:24Z</dcterms:created>
  <dcterms:modified xsi:type="dcterms:W3CDTF">2026-03-30T20:04:59Z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